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!  Documentos - D\!         licitações 2021\!     CODEVASF - BOMFIM 22 - 11\"/>
    </mc:Choice>
  </mc:AlternateContent>
  <bookViews>
    <workbookView xWindow="0" yWindow="0" windowWidth="19200" windowHeight="7296"/>
  </bookViews>
  <sheets>
    <sheet name="PFP" sheetId="19" r:id="rId1"/>
    <sheet name="PFP1.1_Topo" sheetId="44" r:id="rId2"/>
    <sheet name="PFP1.2_Geo" sheetId="45" r:id="rId3"/>
    <sheet name="PFP2.1_FatorKa" sheetId="14" r:id="rId4"/>
    <sheet name="PFP2.2_FatorKb" sheetId="31" r:id="rId5"/>
    <sheet name="PFP3_FatorKc" sheetId="13" r:id="rId6"/>
    <sheet name="CRO1_Ins-Pro" sheetId="40" r:id="rId7"/>
    <sheet name="CRO2_Ins-Mes" sheetId="47" r:id="rId8"/>
    <sheet name="CT_CV" sheetId="35" r:id="rId9"/>
  </sheets>
  <definedNames>
    <definedName name="_xlnm.Print_Area" localSheetId="6">'CRO1_Ins-Pro'!$A$1:$K$36</definedName>
    <definedName name="_xlnm.Print_Area" localSheetId="7">'CRO2_Ins-Mes'!$A$1:$K$121</definedName>
    <definedName name="_xlnm.Print_Area" localSheetId="0">PFP!$A$1:$K$53</definedName>
    <definedName name="_xlnm.Print_Area" localSheetId="1">PFP1.1_Topo!$A$1:$G$30</definedName>
    <definedName name="_xlnm.Print_Area" localSheetId="2">PFP1.2_Geo!$A$1:$G$54</definedName>
  </definedNames>
  <calcPr calcId="152511"/>
</workbook>
</file>

<file path=xl/calcChain.xml><?xml version="1.0" encoding="utf-8"?>
<calcChain xmlns="http://schemas.openxmlformats.org/spreadsheetml/2006/main">
  <c r="D52" i="14" l="1"/>
  <c r="G11" i="19" l="1"/>
  <c r="G12" i="19" s="1"/>
  <c r="G13" i="19" s="1"/>
  <c r="D5" i="40" l="1"/>
  <c r="E44" i="45" l="1"/>
  <c r="G44" i="45"/>
  <c r="H7" i="40" l="1"/>
  <c r="G100" i="47"/>
  <c r="H100" i="47"/>
  <c r="I100" i="47"/>
  <c r="J100" i="47"/>
  <c r="F100" i="47"/>
  <c r="E100" i="47" s="1"/>
  <c r="J8" i="40" s="1"/>
  <c r="G77" i="47"/>
  <c r="H77" i="47"/>
  <c r="I77" i="47"/>
  <c r="J77" i="47"/>
  <c r="F77" i="47"/>
  <c r="E77" i="47" s="1"/>
  <c r="I8" i="40" s="1"/>
  <c r="G54" i="47"/>
  <c r="H54" i="47"/>
  <c r="I54" i="47"/>
  <c r="J54" i="47"/>
  <c r="F54" i="47"/>
  <c r="E53" i="47"/>
  <c r="E7" i="40"/>
  <c r="J11" i="19"/>
  <c r="E33" i="47" l="1"/>
  <c r="K71" i="47" l="1"/>
  <c r="H71" i="47"/>
  <c r="K94" i="47"/>
  <c r="H94" i="47"/>
  <c r="K117" i="47"/>
  <c r="H117" i="47"/>
  <c r="G116" i="47"/>
  <c r="H116" i="47"/>
  <c r="I116" i="47"/>
  <c r="J116" i="47"/>
  <c r="K116" i="47"/>
  <c r="F116" i="47"/>
  <c r="G93" i="47"/>
  <c r="H93" i="47"/>
  <c r="I93" i="47"/>
  <c r="J93" i="47"/>
  <c r="K93" i="47"/>
  <c r="F93" i="47"/>
  <c r="J107" i="47"/>
  <c r="I107" i="47"/>
  <c r="H107" i="47"/>
  <c r="G107" i="47"/>
  <c r="F107" i="47"/>
  <c r="J101" i="47"/>
  <c r="I101" i="47"/>
  <c r="H101" i="47"/>
  <c r="G101" i="47"/>
  <c r="F101" i="47"/>
  <c r="J98" i="47"/>
  <c r="I98" i="47"/>
  <c r="H98" i="47"/>
  <c r="G98" i="47"/>
  <c r="F98" i="47"/>
  <c r="J84" i="47"/>
  <c r="I84" i="47"/>
  <c r="H84" i="47"/>
  <c r="G84" i="47"/>
  <c r="F84" i="47"/>
  <c r="J78" i="47"/>
  <c r="I78" i="47"/>
  <c r="H78" i="47"/>
  <c r="G78" i="47"/>
  <c r="F78" i="47"/>
  <c r="J75" i="47"/>
  <c r="I75" i="47"/>
  <c r="H75" i="47"/>
  <c r="G75" i="47"/>
  <c r="F75" i="47"/>
  <c r="J61" i="47"/>
  <c r="I61" i="47"/>
  <c r="H61" i="47"/>
  <c r="G61" i="47"/>
  <c r="F61" i="47"/>
  <c r="J55" i="47"/>
  <c r="I55" i="47"/>
  <c r="H55" i="47"/>
  <c r="G55" i="47"/>
  <c r="F55" i="47"/>
  <c r="G52" i="47"/>
  <c r="H52" i="47"/>
  <c r="I52" i="47"/>
  <c r="J52" i="47"/>
  <c r="F52" i="47"/>
  <c r="K108" i="47"/>
  <c r="J108" i="47"/>
  <c r="I108" i="47"/>
  <c r="H108" i="47"/>
  <c r="G108" i="47"/>
  <c r="F108" i="47"/>
  <c r="K97" i="47"/>
  <c r="J97" i="47"/>
  <c r="I97" i="47"/>
  <c r="H97" i="47"/>
  <c r="G97" i="47"/>
  <c r="F97" i="47"/>
  <c r="K96" i="47"/>
  <c r="J96" i="47"/>
  <c r="I96" i="47"/>
  <c r="H96" i="47"/>
  <c r="G96" i="47"/>
  <c r="F96" i="47"/>
  <c r="K85" i="47"/>
  <c r="J85" i="47"/>
  <c r="I85" i="47"/>
  <c r="H85" i="47"/>
  <c r="G85" i="47"/>
  <c r="F85" i="47"/>
  <c r="K74" i="47"/>
  <c r="J74" i="47"/>
  <c r="I74" i="47"/>
  <c r="H74" i="47"/>
  <c r="G74" i="47"/>
  <c r="F74" i="47"/>
  <c r="K73" i="47"/>
  <c r="J73" i="47"/>
  <c r="I73" i="47"/>
  <c r="H73" i="47"/>
  <c r="G73" i="47"/>
  <c r="F73" i="47"/>
  <c r="K70" i="47"/>
  <c r="J70" i="47"/>
  <c r="I70" i="47"/>
  <c r="H70" i="47"/>
  <c r="G70" i="47"/>
  <c r="F70" i="47"/>
  <c r="K62" i="47"/>
  <c r="J62" i="47"/>
  <c r="I62" i="47"/>
  <c r="H62" i="47"/>
  <c r="G62" i="47"/>
  <c r="F62" i="47"/>
  <c r="E56" i="47"/>
  <c r="E57" i="47"/>
  <c r="E58" i="47"/>
  <c r="E59" i="47"/>
  <c r="E60" i="47"/>
  <c r="E63" i="47"/>
  <c r="E66" i="47"/>
  <c r="E67" i="47"/>
  <c r="E68" i="47"/>
  <c r="E69" i="47"/>
  <c r="K51" i="47"/>
  <c r="J51" i="47"/>
  <c r="I51" i="47"/>
  <c r="H51" i="47"/>
  <c r="G51" i="47"/>
  <c r="F51" i="47"/>
  <c r="G50" i="47"/>
  <c r="H50" i="47"/>
  <c r="I50" i="47"/>
  <c r="J50" i="47"/>
  <c r="K50" i="47"/>
  <c r="F50" i="47"/>
  <c r="E118" i="47"/>
  <c r="E119" i="47"/>
  <c r="E9" i="40"/>
  <c r="E10" i="40"/>
  <c r="D4" i="40"/>
  <c r="J10" i="19"/>
  <c r="G19" i="44"/>
  <c r="G45" i="45"/>
  <c r="G46" i="45"/>
  <c r="E55" i="47" l="1"/>
  <c r="H9" i="40" s="1"/>
  <c r="E98" i="47"/>
  <c r="E61" i="47"/>
  <c r="E62" i="47"/>
  <c r="H16" i="40" s="1"/>
  <c r="E52" i="47"/>
  <c r="E64" i="47"/>
  <c r="E70" i="47"/>
  <c r="E65" i="47"/>
  <c r="E54" i="47"/>
  <c r="H8" i="40" s="1"/>
  <c r="E99" i="47"/>
  <c r="J7" i="40" s="1"/>
  <c r="E101" i="47"/>
  <c r="J9" i="40" s="1"/>
  <c r="I95" i="47"/>
  <c r="J95" i="47"/>
  <c r="K95" i="47"/>
  <c r="E78" i="47"/>
  <c r="I9" i="40" s="1"/>
  <c r="H95" i="47"/>
  <c r="G95" i="47"/>
  <c r="F95" i="47"/>
  <c r="E76" i="47"/>
  <c r="I7" i="40" s="1"/>
  <c r="G13" i="44"/>
  <c r="G14" i="44"/>
  <c r="G15" i="44"/>
  <c r="E40" i="47"/>
  <c r="E41" i="47"/>
  <c r="E42" i="47"/>
  <c r="E43" i="47"/>
  <c r="E44" i="47"/>
  <c r="E45" i="47"/>
  <c r="E46" i="47"/>
  <c r="E39" i="47"/>
  <c r="E22" i="47" l="1"/>
  <c r="E23" i="47"/>
  <c r="E24" i="47"/>
  <c r="E25" i="47"/>
  <c r="E26" i="47"/>
  <c r="E27" i="47"/>
  <c r="E28" i="47"/>
  <c r="E29" i="47"/>
  <c r="E30" i="47"/>
  <c r="E31" i="47"/>
  <c r="E32" i="47"/>
  <c r="E34" i="47"/>
  <c r="E35" i="47"/>
  <c r="E36" i="47"/>
  <c r="E37" i="47"/>
  <c r="G38" i="47"/>
  <c r="G47" i="47" s="1"/>
  <c r="H38" i="47"/>
  <c r="H47" i="47" s="1"/>
  <c r="I38" i="47"/>
  <c r="I47" i="47" s="1"/>
  <c r="J38" i="47"/>
  <c r="J47" i="47" s="1"/>
  <c r="K38" i="47"/>
  <c r="K47" i="47" s="1"/>
  <c r="F38" i="47"/>
  <c r="F47" i="47" s="1"/>
  <c r="E47" i="47" l="1"/>
  <c r="E109" i="47"/>
  <c r="J17" i="40" s="1"/>
  <c r="E21" i="47" l="1"/>
  <c r="I20" i="47" l="1"/>
  <c r="J20" i="47"/>
  <c r="K20" i="47"/>
  <c r="E12" i="47" l="1"/>
  <c r="E13" i="47"/>
  <c r="E14" i="47"/>
  <c r="E15" i="47"/>
  <c r="E16" i="47"/>
  <c r="E17" i="47"/>
  <c r="E18" i="47"/>
  <c r="E19" i="47"/>
  <c r="E11" i="47"/>
  <c r="G20" i="47" l="1"/>
  <c r="H20" i="47"/>
  <c r="F20" i="47"/>
  <c r="G10" i="47"/>
  <c r="H10" i="47"/>
  <c r="I10" i="47"/>
  <c r="J10" i="47"/>
  <c r="K10" i="47"/>
  <c r="F10" i="47"/>
  <c r="E9" i="47"/>
  <c r="G17" i="44" l="1"/>
  <c r="G18" i="44"/>
  <c r="E26" i="40"/>
  <c r="E17" i="40"/>
  <c r="G36" i="45"/>
  <c r="G37" i="45"/>
  <c r="G31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5" i="45"/>
  <c r="G26" i="45"/>
  <c r="G27" i="45"/>
  <c r="G28" i="45"/>
  <c r="G29" i="45"/>
  <c r="G30" i="45"/>
  <c r="G32" i="45"/>
  <c r="G33" i="45"/>
  <c r="G34" i="45"/>
  <c r="G35" i="45"/>
  <c r="G38" i="45"/>
  <c r="G39" i="45"/>
  <c r="G40" i="45"/>
  <c r="G41" i="45"/>
  <c r="G42" i="45"/>
  <c r="G43" i="45"/>
  <c r="G9" i="44"/>
  <c r="K120" i="47"/>
  <c r="E86" i="47"/>
  <c r="I17" i="40" s="1"/>
  <c r="H17" i="40"/>
  <c r="F72" i="47" l="1"/>
  <c r="I26" i="40" l="1"/>
  <c r="J120" i="47"/>
  <c r="I120" i="47"/>
  <c r="H120" i="47"/>
  <c r="G120" i="47"/>
  <c r="F120" i="47"/>
  <c r="F121" i="47" s="1"/>
  <c r="J26" i="40"/>
  <c r="E117" i="47"/>
  <c r="J25" i="40" s="1"/>
  <c r="E116" i="47"/>
  <c r="J24" i="40" s="1"/>
  <c r="E115" i="47"/>
  <c r="J23" i="40" s="1"/>
  <c r="E114" i="47"/>
  <c r="J22" i="40" s="1"/>
  <c r="E113" i="47"/>
  <c r="J21" i="40" s="1"/>
  <c r="E112" i="47"/>
  <c r="J20" i="40" s="1"/>
  <c r="E111" i="47"/>
  <c r="J19" i="40" s="1"/>
  <c r="E110" i="47"/>
  <c r="J18" i="40" s="1"/>
  <c r="E108" i="47"/>
  <c r="J16" i="40" s="1"/>
  <c r="E107" i="47"/>
  <c r="J15" i="40" s="1"/>
  <c r="E106" i="47"/>
  <c r="J14" i="40" s="1"/>
  <c r="E105" i="47"/>
  <c r="J13" i="40" s="1"/>
  <c r="E104" i="47"/>
  <c r="J12" i="40" s="1"/>
  <c r="E103" i="47"/>
  <c r="J11" i="40" s="1"/>
  <c r="E102" i="47"/>
  <c r="J6" i="40"/>
  <c r="J5" i="40"/>
  <c r="E96" i="47"/>
  <c r="J4" i="40" s="1"/>
  <c r="E94" i="47"/>
  <c r="I25" i="40" s="1"/>
  <c r="E93" i="47"/>
  <c r="I24" i="40" s="1"/>
  <c r="E92" i="47"/>
  <c r="I23" i="40" s="1"/>
  <c r="E91" i="47"/>
  <c r="I22" i="40" s="1"/>
  <c r="E90" i="47"/>
  <c r="I21" i="40" s="1"/>
  <c r="E89" i="47"/>
  <c r="I20" i="40" s="1"/>
  <c r="E88" i="47"/>
  <c r="I19" i="40" s="1"/>
  <c r="E87" i="47"/>
  <c r="I18" i="40" s="1"/>
  <c r="E85" i="47"/>
  <c r="I16" i="40" s="1"/>
  <c r="E84" i="47"/>
  <c r="I15" i="40" s="1"/>
  <c r="E83" i="47"/>
  <c r="I14" i="40" s="1"/>
  <c r="E82" i="47"/>
  <c r="I13" i="40" s="1"/>
  <c r="E81" i="47"/>
  <c r="I12" i="40" s="1"/>
  <c r="E80" i="47"/>
  <c r="I11" i="40" s="1"/>
  <c r="E79" i="47"/>
  <c r="E75" i="47"/>
  <c r="I6" i="40" s="1"/>
  <c r="I5" i="40"/>
  <c r="E73" i="47"/>
  <c r="I4" i="40" s="1"/>
  <c r="K72" i="47"/>
  <c r="J72" i="47"/>
  <c r="I72" i="47"/>
  <c r="H72" i="47"/>
  <c r="H24" i="40"/>
  <c r="H23" i="40"/>
  <c r="H22" i="40"/>
  <c r="H21" i="40"/>
  <c r="H20" i="40"/>
  <c r="H19" i="40"/>
  <c r="H18" i="40"/>
  <c r="H15" i="40"/>
  <c r="H14" i="40"/>
  <c r="H13" i="40"/>
  <c r="H12" i="40"/>
  <c r="H11" i="40"/>
  <c r="H6" i="40"/>
  <c r="H5" i="40"/>
  <c r="E50" i="47"/>
  <c r="H4" i="40" s="1"/>
  <c r="E8" i="47"/>
  <c r="E7" i="47"/>
  <c r="E6" i="47"/>
  <c r="E5" i="47"/>
  <c r="E4" i="47"/>
  <c r="J10" i="40" l="1"/>
  <c r="H10" i="40"/>
  <c r="I10" i="40"/>
  <c r="D20" i="40"/>
  <c r="D26" i="40"/>
  <c r="J27" i="40"/>
  <c r="D27" i="40" s="1"/>
  <c r="G48" i="47"/>
  <c r="E20" i="47"/>
  <c r="E38" i="47"/>
  <c r="I48" i="47"/>
  <c r="J48" i="47"/>
  <c r="F48" i="47"/>
  <c r="K48" i="47"/>
  <c r="H48" i="47"/>
  <c r="E10" i="47"/>
  <c r="J121" i="47"/>
  <c r="K121" i="47"/>
  <c r="H121" i="47"/>
  <c r="I121" i="47"/>
  <c r="E48" i="47" l="1"/>
  <c r="F6" i="14"/>
  <c r="F6" i="31" s="1"/>
  <c r="F6" i="13" s="1"/>
  <c r="F5" i="14"/>
  <c r="F5" i="31" s="1"/>
  <c r="F5" i="13" s="1"/>
  <c r="C6" i="13"/>
  <c r="A6" i="13"/>
  <c r="C6" i="31"/>
  <c r="A6" i="31"/>
  <c r="J21" i="19" l="1"/>
  <c r="G21" i="44"/>
  <c r="G20" i="44"/>
  <c r="G16" i="44"/>
  <c r="G12" i="44"/>
  <c r="G11" i="44"/>
  <c r="G10" i="44"/>
  <c r="G8" i="44"/>
  <c r="G22" i="44" l="1"/>
  <c r="H30" i="19" s="1"/>
  <c r="F26" i="40" s="1"/>
  <c r="D6" i="35" l="1"/>
  <c r="A6" i="35"/>
  <c r="G5" i="45"/>
  <c r="G5" i="44"/>
  <c r="E6" i="45"/>
  <c r="C6" i="14" s="1"/>
  <c r="A6" i="45"/>
  <c r="A6" i="14" s="1"/>
  <c r="E6" i="44"/>
  <c r="A6" i="44"/>
  <c r="E22" i="40" l="1"/>
  <c r="G26" i="40"/>
  <c r="G27" i="40"/>
  <c r="E4" i="40"/>
  <c r="E5" i="40"/>
  <c r="E6" i="40"/>
  <c r="E8" i="40"/>
  <c r="E11" i="40"/>
  <c r="E12" i="40"/>
  <c r="E13" i="40"/>
  <c r="E14" i="40"/>
  <c r="E15" i="40"/>
  <c r="E16" i="40"/>
  <c r="E18" i="40"/>
  <c r="E23" i="40"/>
  <c r="E24" i="40"/>
  <c r="E25" i="40"/>
  <c r="E27" i="40"/>
  <c r="E20" i="40"/>
  <c r="E19" i="40"/>
  <c r="E21" i="40" l="1"/>
  <c r="J29" i="19" l="1"/>
  <c r="J26" i="19"/>
  <c r="J28" i="19"/>
  <c r="J27" i="19"/>
  <c r="G10" i="45" l="1"/>
  <c r="G47" i="45" s="1"/>
  <c r="J12" i="19" l="1"/>
  <c r="J14" i="19"/>
  <c r="J15" i="19"/>
  <c r="J19" i="19"/>
  <c r="J25" i="19" l="1"/>
  <c r="J16" i="19"/>
  <c r="J17" i="19"/>
  <c r="J18" i="19"/>
  <c r="J9" i="19"/>
  <c r="J13" i="19"/>
  <c r="J8" i="19" l="1"/>
  <c r="F31" i="19"/>
  <c r="F30" i="19"/>
  <c r="K30" i="19" s="1"/>
  <c r="J22" i="19"/>
  <c r="J24" i="19" l="1"/>
  <c r="J20" i="19"/>
  <c r="J23" i="19"/>
  <c r="H32" i="19" l="1"/>
  <c r="F16" i="13" s="1"/>
  <c r="F17" i="13" l="1"/>
  <c r="F18" i="13"/>
  <c r="F12" i="31"/>
  <c r="F16" i="31"/>
  <c r="F20" i="31"/>
  <c r="F24" i="31"/>
  <c r="F28" i="31"/>
  <c r="F32" i="31"/>
  <c r="F31" i="14"/>
  <c r="F21" i="14"/>
  <c r="F25" i="14"/>
  <c r="F11" i="14"/>
  <c r="F15" i="14"/>
  <c r="F10" i="14"/>
  <c r="F15" i="31"/>
  <c r="F30" i="14"/>
  <c r="F14" i="14"/>
  <c r="F13" i="31"/>
  <c r="F17" i="31"/>
  <c r="F21" i="31"/>
  <c r="F25" i="31"/>
  <c r="F29" i="31"/>
  <c r="F32" i="14"/>
  <c r="F22" i="14"/>
  <c r="F26" i="14"/>
  <c r="F12" i="14"/>
  <c r="F16" i="14"/>
  <c r="F31" i="31"/>
  <c r="F10" i="31"/>
  <c r="F14" i="31"/>
  <c r="F18" i="31"/>
  <c r="F22" i="31"/>
  <c r="F26" i="31"/>
  <c r="F30" i="31"/>
  <c r="F29" i="14"/>
  <c r="F28" i="14"/>
  <c r="F23" i="14"/>
  <c r="F20" i="14"/>
  <c r="F13" i="14"/>
  <c r="F17" i="14"/>
  <c r="F11" i="31"/>
  <c r="F23" i="31"/>
  <c r="F24" i="14"/>
  <c r="F18" i="14"/>
  <c r="H31" i="19"/>
  <c r="F27" i="40" s="1"/>
  <c r="K31" i="19" l="1"/>
  <c r="H35" i="19" s="1"/>
  <c r="D13" i="13"/>
  <c r="D12" i="13"/>
  <c r="E27" i="31" l="1"/>
  <c r="F27" i="31" s="1"/>
  <c r="E19" i="31"/>
  <c r="F19" i="31" s="1"/>
  <c r="E9" i="31"/>
  <c r="F9" i="31" s="1"/>
  <c r="E27" i="14"/>
  <c r="F27" i="14" s="1"/>
  <c r="E19" i="14"/>
  <c r="F19" i="14" s="1"/>
  <c r="E9" i="14"/>
  <c r="F9" i="14" s="1"/>
  <c r="E35" i="14" l="1"/>
  <c r="F35" i="14" s="1"/>
  <c r="E35" i="31"/>
  <c r="F35" i="31" s="1"/>
  <c r="E34" i="31"/>
  <c r="F34" i="31" s="1"/>
  <c r="E34" i="14"/>
  <c r="F34" i="14" s="1"/>
  <c r="E33" i="14" l="1"/>
  <c r="F33" i="14" s="1"/>
  <c r="E33" i="31"/>
  <c r="F33" i="31" s="1"/>
  <c r="E36" i="14" l="1"/>
  <c r="F36" i="14" s="1"/>
  <c r="E36" i="31"/>
  <c r="F36" i="31" s="1"/>
  <c r="E15" i="13" l="1"/>
  <c r="F15" i="13" s="1"/>
  <c r="D10" i="13"/>
  <c r="A30" i="13" l="1"/>
  <c r="E13" i="13"/>
  <c r="E12" i="13"/>
  <c r="E11" i="13"/>
  <c r="E10" i="13" l="1"/>
  <c r="E19" i="13" l="1"/>
  <c r="E37" i="14"/>
  <c r="E37" i="31"/>
  <c r="I11" i="19" l="1"/>
  <c r="H11" i="19" s="1"/>
  <c r="K11" i="19" s="1"/>
  <c r="I14" i="19"/>
  <c r="G9" i="40" s="1"/>
  <c r="F9" i="40" s="1"/>
  <c r="I15" i="19"/>
  <c r="G11" i="40" s="1"/>
  <c r="F11" i="40" s="1"/>
  <c r="I12" i="19"/>
  <c r="I16" i="19"/>
  <c r="G12" i="40" s="1"/>
  <c r="F12" i="40" s="1"/>
  <c r="I18" i="19"/>
  <c r="G14" i="40" s="1"/>
  <c r="F14" i="40" s="1"/>
  <c r="I21" i="19"/>
  <c r="G17" i="40" s="1"/>
  <c r="F17" i="40" s="1"/>
  <c r="I10" i="19"/>
  <c r="H10" i="19" s="1"/>
  <c r="K10" i="19" s="1"/>
  <c r="I13" i="19"/>
  <c r="G7" i="40" s="1"/>
  <c r="F7" i="40" s="1"/>
  <c r="I17" i="19"/>
  <c r="G13" i="40" s="1"/>
  <c r="F13" i="40" s="1"/>
  <c r="I19" i="19"/>
  <c r="G15" i="40" s="1"/>
  <c r="F15" i="40" s="1"/>
  <c r="I20" i="19"/>
  <c r="I9" i="19"/>
  <c r="G5" i="40" s="1"/>
  <c r="F5" i="40" s="1"/>
  <c r="I8" i="19"/>
  <c r="G6" i="40"/>
  <c r="F6" i="40" s="1"/>
  <c r="G10" i="40"/>
  <c r="F10" i="40" s="1"/>
  <c r="I24" i="19"/>
  <c r="I28" i="19"/>
  <c r="I29" i="19"/>
  <c r="I23" i="19"/>
  <c r="I25" i="19"/>
  <c r="I26" i="19"/>
  <c r="I27" i="19"/>
  <c r="H8" i="19"/>
  <c r="K8" i="19" s="1"/>
  <c r="H9" i="19"/>
  <c r="K9" i="19" s="1"/>
  <c r="H15" i="19"/>
  <c r="K15" i="19" s="1"/>
  <c r="I22" i="19"/>
  <c r="G18" i="40" s="1"/>
  <c r="F18" i="40" s="1"/>
  <c r="H21" i="19" l="1"/>
  <c r="K21" i="19" s="1"/>
  <c r="G8" i="40"/>
  <c r="F8" i="40" s="1"/>
  <c r="H17" i="19"/>
  <c r="K17" i="19" s="1"/>
  <c r="H18" i="19"/>
  <c r="K18" i="19" s="1"/>
  <c r="H14" i="19"/>
  <c r="K14" i="19" s="1"/>
  <c r="H13" i="19"/>
  <c r="K13" i="19" s="1"/>
  <c r="H19" i="19"/>
  <c r="K19" i="19" s="1"/>
  <c r="H27" i="19"/>
  <c r="K27" i="19" s="1"/>
  <c r="G23" i="40"/>
  <c r="F23" i="40" s="1"/>
  <c r="H29" i="19"/>
  <c r="K29" i="19" s="1"/>
  <c r="G25" i="40"/>
  <c r="F25" i="40" s="1"/>
  <c r="G22" i="40"/>
  <c r="F22" i="40" s="1"/>
  <c r="H26" i="19"/>
  <c r="K26" i="19" s="1"/>
  <c r="H28" i="19"/>
  <c r="K28" i="19" s="1"/>
  <c r="G24" i="40"/>
  <c r="F24" i="40" s="1"/>
  <c r="H12" i="19"/>
  <c r="K12" i="19" s="1"/>
  <c r="G21" i="40"/>
  <c r="F21" i="40" s="1"/>
  <c r="H25" i="19"/>
  <c r="K25" i="19" s="1"/>
  <c r="G20" i="40"/>
  <c r="F20" i="40" s="1"/>
  <c r="H24" i="19"/>
  <c r="K24" i="19" s="1"/>
  <c r="H16" i="19"/>
  <c r="K16" i="19" s="1"/>
  <c r="G19" i="40"/>
  <c r="F19" i="40" s="1"/>
  <c r="H23" i="19"/>
  <c r="K23" i="19" s="1"/>
  <c r="G16" i="40"/>
  <c r="F16" i="40" s="1"/>
  <c r="H20" i="19"/>
  <c r="K20" i="19" s="1"/>
  <c r="G4" i="40"/>
  <c r="F4" i="40" s="1"/>
  <c r="H22" i="19"/>
  <c r="K22" i="19" s="1"/>
  <c r="I28" i="40" l="1" a="1"/>
  <c r="I28" i="40" s="1"/>
  <c r="J28" i="40" a="1"/>
  <c r="J28" i="40" s="1"/>
  <c r="H34" i="19"/>
  <c r="H36" i="19" s="1"/>
  <c r="XFD94" i="19" l="1"/>
  <c r="XFD93" i="19"/>
  <c r="H33" i="19"/>
  <c r="F11" i="13" l="1"/>
  <c r="F14" i="13"/>
  <c r="F12" i="13"/>
  <c r="F10" i="13"/>
  <c r="F13" i="13"/>
  <c r="G72" i="47"/>
  <c r="G121" i="47" s="1"/>
  <c r="E71" i="47"/>
  <c r="H25" i="40" s="1"/>
  <c r="H28" i="40" l="1" a="1"/>
  <c r="H28" i="40" s="1"/>
  <c r="K28" i="40" l="1"/>
  <c r="D28" i="40" s="1"/>
  <c r="H29" i="40" l="1"/>
  <c r="J29" i="40"/>
  <c r="I29" i="40"/>
  <c r="K29" i="40"/>
  <c r="D29" i="40" l="1"/>
</calcChain>
</file>

<file path=xl/comments1.xml><?xml version="1.0" encoding="utf-8"?>
<comments xmlns="http://schemas.openxmlformats.org/spreadsheetml/2006/main">
  <authors>
    <author>marcelo silva</author>
  </authors>
  <commentList>
    <comment ref="A8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101403</t>
        </r>
      </text>
    </comment>
    <comment ref="A9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101405
</t>
        </r>
      </text>
    </comment>
    <comment ref="A10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100320</t>
        </r>
      </text>
    </comment>
    <comment ref="A12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100320
</t>
        </r>
      </text>
    </comment>
    <comment ref="A13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100320</t>
        </r>
      </text>
    </comment>
    <comment ref="A19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93561</t>
        </r>
      </text>
    </comment>
    <comment ref="A20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93566</t>
        </r>
      </text>
    </comment>
  </commentList>
</comments>
</file>

<file path=xl/comments2.xml><?xml version="1.0" encoding="utf-8"?>
<comments xmlns="http://schemas.openxmlformats.org/spreadsheetml/2006/main">
  <authors>
    <author>Emilio de Souza Santos</author>
  </authors>
  <commentList>
    <comment ref="C8" authorId="0" shapeId="0">
      <text>
        <r>
          <rPr>
            <b/>
            <sz val="9"/>
            <color indexed="81"/>
            <rFont val="Segoe UI"/>
            <family val="2"/>
          </rPr>
          <t>Amarração Planialtimétrica</t>
        </r>
      </text>
    </comment>
    <comment ref="C10" authorId="0" shapeId="0">
      <text>
        <r>
          <rPr>
            <b/>
            <sz val="9"/>
            <color indexed="81"/>
            <rFont val="Segoe UI"/>
            <family val="2"/>
          </rPr>
          <t>Amarração + Condutos + Drenagem</t>
        </r>
      </text>
    </comment>
    <comment ref="C11" authorId="0" shapeId="0">
      <text>
        <r>
          <rPr>
            <b/>
            <sz val="9"/>
            <color indexed="81"/>
            <rFont val="Segoe UI"/>
            <family val="2"/>
          </rPr>
          <t>Amarração + Condutos + Seções Condutos + Drenagem + Seções Drenagem</t>
        </r>
      </text>
    </comment>
  </commentList>
</comments>
</file>

<file path=xl/comments3.xml><?xml version="1.0" encoding="utf-8"?>
<comments xmlns="http://schemas.openxmlformats.org/spreadsheetml/2006/main">
  <authors>
    <author>marcelo silva</author>
  </authors>
  <commentList>
    <comment ref="B44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6310</t>
        </r>
      </text>
    </comment>
    <comment ref="B45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6313</t>
        </r>
      </text>
    </comment>
    <comment ref="B46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6312
</t>
        </r>
      </text>
    </comment>
  </commentList>
</comments>
</file>

<file path=xl/sharedStrings.xml><?xml version="1.0" encoding="utf-8"?>
<sst xmlns="http://schemas.openxmlformats.org/spreadsheetml/2006/main" count="1190" uniqueCount="473">
  <si>
    <t>CODIGO:</t>
  </si>
  <si>
    <t>NOME DA CONSULTORA:</t>
  </si>
  <si>
    <t>EDITAL:</t>
  </si>
  <si>
    <t>NOME DO INFORMANTE:</t>
  </si>
  <si>
    <t>ASSINATURA:</t>
  </si>
  <si>
    <t>DATA:</t>
  </si>
  <si>
    <t>OBSERVAÇÃO:</t>
  </si>
  <si>
    <t>B1</t>
  </si>
  <si>
    <t>C</t>
  </si>
  <si>
    <t>P1</t>
  </si>
  <si>
    <t>A1</t>
  </si>
  <si>
    <t>A2</t>
  </si>
  <si>
    <t>A3</t>
  </si>
  <si>
    <t>A</t>
  </si>
  <si>
    <t>DISCRIMINAÇÃO</t>
  </si>
  <si>
    <t>VALORES</t>
  </si>
  <si>
    <t>%</t>
  </si>
  <si>
    <t>R$</t>
  </si>
  <si>
    <t>Observação:</t>
  </si>
  <si>
    <t>1 - DISCRIMINAR OS TRIBUTOS QUE INCIDEM SOBRE OS CUSTOS DA PRESTAÇÃO DOS SERVIÇOS</t>
  </si>
  <si>
    <t>ENCARGOS SOCIAIS BÁSICOS</t>
  </si>
  <si>
    <t>Seconci</t>
  </si>
  <si>
    <t>INSS</t>
  </si>
  <si>
    <t>FGTS</t>
  </si>
  <si>
    <t>A4</t>
  </si>
  <si>
    <t>Incra</t>
  </si>
  <si>
    <t>A5</t>
  </si>
  <si>
    <t xml:space="preserve">Salário Educação </t>
  </si>
  <si>
    <t>A6</t>
  </si>
  <si>
    <t>Sebrae</t>
  </si>
  <si>
    <t>A7</t>
  </si>
  <si>
    <t>Seguro contra acidente</t>
  </si>
  <si>
    <t>A8</t>
  </si>
  <si>
    <t>Senai</t>
  </si>
  <si>
    <t>A9</t>
  </si>
  <si>
    <t>Sesi</t>
  </si>
  <si>
    <t>B</t>
  </si>
  <si>
    <t xml:space="preserve"> ENCARGOS SOCIAIS QUE RECEBEM INCIDÊNCIA DE "A"</t>
  </si>
  <si>
    <t xml:space="preserve">13º Salário  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</si>
  <si>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</si>
  <si>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</si>
  <si>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</si>
  <si>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</si>
  <si>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</si>
  <si>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</si>
  <si>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</si>
  <si>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</si>
  <si>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</si>
  <si>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</si>
  <si>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</si>
  <si>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</si>
  <si>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</si>
  <si>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</si>
  <si>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V1</t>
  </si>
  <si>
    <t>Diárias</t>
  </si>
  <si>
    <t>MO</t>
  </si>
  <si>
    <t>DP</t>
  </si>
  <si>
    <t>dia</t>
  </si>
  <si>
    <t>FatorK</t>
  </si>
  <si>
    <t>Categoria / Insumo</t>
  </si>
  <si>
    <t>DESPESAS FISCAIS</t>
  </si>
  <si>
    <t>ENCARGOS SOCIAIS</t>
  </si>
  <si>
    <t>K1</t>
  </si>
  <si>
    <t>ISS</t>
  </si>
  <si>
    <t>K2</t>
  </si>
  <si>
    <t>K4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</si>
  <si>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</si>
  <si>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</si>
  <si>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</si>
  <si>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</si>
  <si>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un</t>
  </si>
  <si>
    <t>mês</t>
  </si>
  <si>
    <t>P2</t>
  </si>
  <si>
    <t xml:space="preserve">     K4' = { [ 1 / ( 1 - K4) ] - 1 } x 100</t>
  </si>
  <si>
    <t>TOTAL DOS CUSTOS DIRETOS</t>
  </si>
  <si>
    <t>QUALIFICAÇÃO</t>
  </si>
  <si>
    <t>CUD</t>
  </si>
  <si>
    <t>PU</t>
  </si>
  <si>
    <t>CT</t>
  </si>
  <si>
    <t>PT</t>
  </si>
  <si>
    <t>K2 - Incide sobre o Custo Total (CT) da Mão de Obra (MO)</t>
  </si>
  <si>
    <t>Uni - unidade de medição do insumo;</t>
  </si>
  <si>
    <t>CT - Custo Total (sem encargos, taxas e impostos) - CT = Qde x CUD</t>
  </si>
  <si>
    <t>PT - Preço Total (incluído encargos, taxas e impostos) - PT = Qde x PU</t>
  </si>
  <si>
    <t>Auxilio Enfermidade</t>
  </si>
  <si>
    <t>Licença Paternidade</t>
  </si>
  <si>
    <t>Faltas Justificadas</t>
  </si>
  <si>
    <t>Auxílio Acidente de Trabalho</t>
  </si>
  <si>
    <t>Férias Gozadas</t>
  </si>
  <si>
    <t>Salário Maternidade</t>
  </si>
  <si>
    <t>B2</t>
  </si>
  <si>
    <t>B3</t>
  </si>
  <si>
    <t>B4</t>
  </si>
  <si>
    <t>B5</t>
  </si>
  <si>
    <t>B6</t>
  </si>
  <si>
    <t>B7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</si>
  <si>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</si>
  <si>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</si>
  <si>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</si>
  <si>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</si>
  <si>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</si>
  <si>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</si>
  <si>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>V3</t>
  </si>
  <si>
    <t>% preço</t>
  </si>
  <si>
    <t>% custo</t>
  </si>
  <si>
    <t xml:space="preserve">4 - AS DESPESAS FISCAIS (K4) INCIDEM SOBRE O TOTAL DA FATURA E NÃO SOBRE OS CUSTOS INCORRIDOS, </t>
  </si>
  <si>
    <t>PIS - aliquota efetiva com percentual-desconto de 20%</t>
  </si>
  <si>
    <t>COFINS - aliquota efetiva com percentual-desconto de 20%</t>
  </si>
  <si>
    <t>T1</t>
  </si>
  <si>
    <t>T2</t>
  </si>
  <si>
    <t>Passagens Aéreas (ida e volta)</t>
  </si>
  <si>
    <t>TOTAL DOS ENCARGOS E DISPESAS DIVERSAS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</si>
  <si>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</si>
  <si>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</si>
  <si>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</si>
  <si>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CONTRATANTE:</t>
  </si>
  <si>
    <t>Depósito Rescisão Sem Justa Causa</t>
  </si>
  <si>
    <t>NOME DO PROFISSIONAL:</t>
  </si>
  <si>
    <t>ATUAÇÃO NO PROJETO:</t>
  </si>
  <si>
    <t>FORMAÇÃO PRINCIPAL:</t>
  </si>
  <si>
    <t xml:space="preserve"> NASCIMENTO:</t>
  </si>
  <si>
    <t>NACIONALIDADE:</t>
  </si>
  <si>
    <t>FORMAÇÃO</t>
  </si>
  <si>
    <t>ESCOLARIDADE</t>
  </si>
  <si>
    <t>ENTIDADE</t>
  </si>
  <si>
    <t>CIDADE</t>
  </si>
  <si>
    <t>DURAÇÃO</t>
  </si>
  <si>
    <t>ANO CONCL.</t>
  </si>
  <si>
    <t>Técnico (título)</t>
  </si>
  <si>
    <t>Escola</t>
  </si>
  <si>
    <t>Cidade</t>
  </si>
  <si>
    <t>X anos</t>
  </si>
  <si>
    <t>AAAA</t>
  </si>
  <si>
    <t>Superior (título)</t>
  </si>
  <si>
    <t>Universidade</t>
  </si>
  <si>
    <t>Especialização (título)</t>
  </si>
  <si>
    <t>Mestrado (título)</t>
  </si>
  <si>
    <t>Doutorado (título)</t>
  </si>
  <si>
    <t>PERIODO</t>
  </si>
  <si>
    <t>CAPACIDADE TÉCNICA - EXPERIÊNCIA PROFISSIONAL</t>
  </si>
  <si>
    <t>(MM/AA a MM/AA)</t>
  </si>
  <si>
    <t>(Empresa, cargo ou função, cidade)</t>
  </si>
  <si>
    <t>CAT</t>
  </si>
  <si>
    <t>CAPACIDADE TÉCNICA - SERVIÇO OU OBRA</t>
  </si>
  <si>
    <t>(nº da ART ou CAT)</t>
  </si>
  <si>
    <t>(Objeto resumido, quantificação, contratante, cidade)</t>
  </si>
  <si>
    <t>ANO</t>
  </si>
  <si>
    <t>CAPACIDADE TECNOLÓGICA - CERTIFICADO</t>
  </si>
  <si>
    <t>(AAAA)</t>
  </si>
  <si>
    <t>(Nome do curso, empresa de treinamento, carga horaria em hs, cidade)</t>
  </si>
  <si>
    <t>CONCORDO EM PARTICIPAR DESTE OBJETO (ASSINATURA):</t>
  </si>
  <si>
    <t>Nº DO REGISTRO PROFISSIONAL:</t>
  </si>
  <si>
    <t>1 – PREENCHER UMA FICHA PARA CADA PROFISSIONAL DA EQUIPE CHAVE (ESPECIALISTAS) E COMPLEMENTAR (ANALISTAS)</t>
  </si>
  <si>
    <t>2 – JUNTAR COMPROVANTES DE ESCOLARIDADE (GRADUAÇÃO, ESPECIALIZAÇÃO, MESTRADO E DOUTORADO)</t>
  </si>
  <si>
    <t>3 – JUNTAR OS COMPROVANTES DA EXP. PROFISSIONAL, CERTIFICADOS PELA UNIDADE PROFISSIONAL COMPETENTE</t>
  </si>
  <si>
    <t>6 – ITENS EM VERMELHO SÃO APENAS INSTRUÇÃO DE PREENCHIMENTO E DEVEM SER APAGADOS.</t>
  </si>
  <si>
    <t>TAXA RESSARCIMENTO DE DESPESAS SOBRE CUSTOS DIVERSOS</t>
  </si>
  <si>
    <t>TOTAL</t>
  </si>
  <si>
    <t>T3</t>
  </si>
  <si>
    <t>Outras despesas que afetam o custo de produção como treinamento, biblioteca, programa de qualidade, programa de benefícios, auditoria interna e externa</t>
  </si>
  <si>
    <t>Técnico Pleno</t>
  </si>
  <si>
    <t>V2</t>
  </si>
  <si>
    <t>NOME DA EMPRESA:</t>
  </si>
  <si>
    <t>Pontos GPS de dupla frequencia (L1/L2)</t>
  </si>
  <si>
    <t xml:space="preserve">un </t>
  </si>
  <si>
    <t>Poligonal eletrônica classe IIP</t>
  </si>
  <si>
    <t>km</t>
  </si>
  <si>
    <t>Nivelamento Geométrico classe IIN</t>
  </si>
  <si>
    <t xml:space="preserve">ha </t>
  </si>
  <si>
    <t>Marco de Concreto (12x18x60cm)</t>
  </si>
  <si>
    <t>Piquetes de Madeira (2x2x20cm)</t>
  </si>
  <si>
    <t>LEGENDA:</t>
  </si>
  <si>
    <t>m</t>
  </si>
  <si>
    <t>TOTAL SERVIÇOS GEOTÉCNICOS</t>
  </si>
  <si>
    <t>Técnico Junior</t>
  </si>
  <si>
    <t>TP</t>
  </si>
  <si>
    <t>Total Serviços Cartográficos</t>
  </si>
  <si>
    <t>um</t>
  </si>
  <si>
    <t>GT</t>
  </si>
  <si>
    <t>Total Serviços Geotécnicos</t>
  </si>
  <si>
    <t>TOTAL DA PROPOSTA A PREÇO GLOBAL</t>
  </si>
  <si>
    <t>TOTAL DA PROPOSTA A PREÇO UNITÁRIO</t>
  </si>
  <si>
    <t>TOTAL SERVIÇOS TOPOGRÁFICOS</t>
  </si>
  <si>
    <t>PROPOSTA FINANCEIRA DO PROJETO</t>
  </si>
  <si>
    <t>PFP</t>
  </si>
  <si>
    <t>Insumos</t>
  </si>
  <si>
    <t>Preço Unitário (PU)</t>
  </si>
  <si>
    <t>Preço Total (PT)</t>
  </si>
  <si>
    <t>TP01</t>
  </si>
  <si>
    <t>TP02</t>
  </si>
  <si>
    <t>TP03</t>
  </si>
  <si>
    <t>TP04</t>
  </si>
  <si>
    <t>TP05</t>
  </si>
  <si>
    <t>TP06</t>
  </si>
  <si>
    <t>TP07</t>
  </si>
  <si>
    <t>TP08</t>
  </si>
  <si>
    <t>TP09</t>
  </si>
  <si>
    <t>TP10</t>
  </si>
  <si>
    <t>TP11</t>
  </si>
  <si>
    <t>PFP-1.1</t>
  </si>
  <si>
    <t>PU - Preço Unitário (composições padrão da Codevasf, já incluso o FatorK)</t>
  </si>
  <si>
    <t>TOTAL DA PROPOSTA</t>
  </si>
  <si>
    <t>SERVIÇOS TOPOGRÁFICOS/CARTOGRÁFICOS</t>
  </si>
  <si>
    <t>PFP-1.2</t>
  </si>
  <si>
    <t>DETALHAMENTO DOS ENCARGOS SOCIAIS: Ka</t>
  </si>
  <si>
    <t>DETALHAMENTO DOS ENCARGOS SOCIAIS: Kb</t>
  </si>
  <si>
    <t>PFP-2.1</t>
  </si>
  <si>
    <t>PFP-2.2</t>
  </si>
  <si>
    <t>PFP-3</t>
  </si>
  <si>
    <t>DESPESAS FISCAIS E CUSTOS DIVERSOS: Kc</t>
  </si>
  <si>
    <t>S2</t>
  </si>
  <si>
    <t>S1</t>
  </si>
  <si>
    <t>S3</t>
  </si>
  <si>
    <t>INSUMOS POR ETAPA/PRODUTO</t>
  </si>
  <si>
    <t>Pen Drive 16 Gb</t>
  </si>
  <si>
    <t>CRO-1</t>
  </si>
  <si>
    <t>-</t>
  </si>
  <si>
    <t>Analista Pleno</t>
  </si>
  <si>
    <t>M1</t>
  </si>
  <si>
    <t>M2</t>
  </si>
  <si>
    <t>A - Profissionais de nível médio de apoio técnico-administrativo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</si>
  <si>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</si>
  <si>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</si>
  <si>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</si>
  <si>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T - Profissionais de nível médio técnico nas diversas áreas de atuação</t>
  </si>
  <si>
    <t>VALOR POR PRODUTO</t>
  </si>
  <si>
    <t>Kc - Taxa de Ressarcimento de Despesas sobre Custos Diversos (incide sobre os Insumos Codigo DP e ME)</t>
  </si>
  <si>
    <t>Kc = (1 + K3) x (1 + K4)</t>
  </si>
  <si>
    <t>Kb - Taxa de Ressarcimento de Despesas e Encargos sobre a Mão de Obra SEM VINCULO (incide apenas no Insumo Codigo M.O.)</t>
  </si>
  <si>
    <t>Kb = (1 + K1 + K2) x (1 + K3) x (1 + K4)</t>
  </si>
  <si>
    <t>Kb</t>
  </si>
  <si>
    <t>TAXA DE RESSARCIMENTO DE DESPESAS E ENCARGOS SOBRE MO SV</t>
  </si>
  <si>
    <t>Kc</t>
  </si>
  <si>
    <t>Ka</t>
  </si>
  <si>
    <t>TAXA DE RESSARCIMENTO DE DESPESAS E ENCARGOS SOBRE MO CV</t>
  </si>
  <si>
    <t>Ka - Taxa de Ressarcimento de Despesas e Encargos sobre a Mão de Obra COM VINCULO (incide apenas no Insumo Codigo M.O.)</t>
  </si>
  <si>
    <t>Ka = (1 + K1 + K2) x (1 + K3) x (1 + K4)</t>
  </si>
  <si>
    <t>K3 - Incide sobre o Custo Total (CT) Mão de Obra com encargos (MO x Ka ou Kb), demais Custos (DP e EQ), e Custos da Administração Central (K2)</t>
  </si>
  <si>
    <t>K4 -  Incide sobre o Custo Total (CT) Mão de Obra com encargos (MO x Ka ou Kb), demais Custos (DP e EQ), e Custos da Administração Central (K2) e Lucro (K3)</t>
  </si>
  <si>
    <t>Despesas fixas e variaveis com patrimônio, aluguéis, comunicação, manutenção e transporte não diretamente relacionados com o custo direto dos serviços</t>
  </si>
  <si>
    <t>CV</t>
  </si>
  <si>
    <t>Alocar os Insumos MO, com respectivo FatorK, dentro da categoria de vínculo contratual (com ou sem) de cada tipo de profissional</t>
  </si>
  <si>
    <t>Reincidência de "A" sobre Aviso Prévio Trabalhado e reincidência do FGTS sobre Aviso Prévio Indenizado</t>
  </si>
  <si>
    <t>P0</t>
  </si>
  <si>
    <t>Administrativo (Secretariado)</t>
  </si>
  <si>
    <t>CODE</t>
  </si>
  <si>
    <t>Base</t>
  </si>
  <si>
    <t>P - Profissionais nível superior nas áreas de Engenharia, Química, Arquitetura, Agronomia e Veterinária, conforme disposições da Lei 4.950-A/66</t>
  </si>
  <si>
    <t>S - Profissionais de nível superior nas demais áreas de atuação, incluindo Arqueólogo, Biólogo, Geógrafo e Socioólogo</t>
  </si>
  <si>
    <t>CODE: Jan/20</t>
  </si>
  <si>
    <t>Avaliação dos Impactos Ambientais</t>
  </si>
  <si>
    <t>Relatório dos Impactos no Meio Ambiente</t>
  </si>
  <si>
    <t>1</t>
  </si>
  <si>
    <t>2.1</t>
  </si>
  <si>
    <t>2.2</t>
  </si>
  <si>
    <t>2.3</t>
  </si>
  <si>
    <t>2.4</t>
  </si>
  <si>
    <t>2.5</t>
  </si>
  <si>
    <t>2.6</t>
  </si>
  <si>
    <t>2</t>
  </si>
  <si>
    <t>CRONOGRAMA SIMPLIFICADO</t>
  </si>
  <si>
    <t>1.0</t>
  </si>
  <si>
    <t>1.3</t>
  </si>
  <si>
    <t>1.4</t>
  </si>
  <si>
    <t>Engenheiro Sênior (Coordenador)</t>
  </si>
  <si>
    <t>Produtos</t>
  </si>
  <si>
    <t>Cod1</t>
  </si>
  <si>
    <t>Cod2</t>
  </si>
  <si>
    <t>Total</t>
  </si>
  <si>
    <t>Técnico Sênior</t>
  </si>
  <si>
    <t>V4</t>
  </si>
  <si>
    <t>Aluguel Sedan 71 a 115 CV</t>
  </si>
  <si>
    <t>Caminhonete 140 a 165 CV</t>
  </si>
  <si>
    <t>HD Externo 2 Tb</t>
  </si>
  <si>
    <t>Relatório Parcial</t>
  </si>
  <si>
    <t>Relatório Final</t>
  </si>
  <si>
    <t>M3</t>
  </si>
  <si>
    <t>M4</t>
  </si>
  <si>
    <t>2.7</t>
  </si>
  <si>
    <t>Analista Sênior</t>
  </si>
  <si>
    <t>Analista Júnior</t>
  </si>
  <si>
    <t>EM</t>
  </si>
  <si>
    <t>SG</t>
  </si>
  <si>
    <t>Balanço Temporal</t>
  </si>
  <si>
    <t>Balanço de Insumos</t>
  </si>
  <si>
    <t>Codevasf (Sede)</t>
  </si>
  <si>
    <t>Estudos Ambientais</t>
  </si>
  <si>
    <t>1.5</t>
  </si>
  <si>
    <t>Estudos de Campo e Projeto Básico</t>
  </si>
  <si>
    <t>Seções Transversais (Nivelamento IIN)</t>
  </si>
  <si>
    <t>Levantamento Planialtimetrico com RPA (VANT)</t>
  </si>
  <si>
    <t>2.8</t>
  </si>
  <si>
    <t>4 – JUNTAR OS COMPROVANTES DE CAPACIDADE TECNICA, RELATIVO AOS CAT DE SERVIÇOS SIMILARES OU CORRELATOS</t>
  </si>
  <si>
    <t>5 – JUNTAR OS COMPROVANTES DE CAPACIDADE TECNÓLOGICA</t>
  </si>
  <si>
    <t>MODELO FICHA CURRICULAR DA EQUIPE TÉCNICA</t>
  </si>
  <si>
    <t>Relatório de Programação/Relatório Fotográfico-Lev.Projetos/Relatório de Dados Levantados</t>
  </si>
  <si>
    <t>Estudo de Viabilidade Técnica, Econômica e Ambiental</t>
  </si>
  <si>
    <t>Definição das Áreas de Influência</t>
  </si>
  <si>
    <t>Audiência e Consultoria</t>
  </si>
  <si>
    <t>3</t>
  </si>
  <si>
    <t>3.1</t>
  </si>
  <si>
    <t xml:space="preserve">Estudos Hidrológicos </t>
  </si>
  <si>
    <t>3.2</t>
  </si>
  <si>
    <t>Estudos Geológicos/Geotécnicos</t>
  </si>
  <si>
    <t>Estudos Topográficos</t>
  </si>
  <si>
    <t>3.7</t>
  </si>
  <si>
    <t>Orçamento, Quantitativo e Especificações Técnicas</t>
  </si>
  <si>
    <t xml:space="preserve">Projeto de Drenagem </t>
  </si>
  <si>
    <t>EVTEA</t>
  </si>
  <si>
    <t>1. EVTEA</t>
  </si>
  <si>
    <t>2. Est.Amb</t>
  </si>
  <si>
    <t>SONDAGEM MISTA</t>
  </si>
  <si>
    <t>1.1</t>
  </si>
  <si>
    <t>Sondagem Rotativa Subaquática</t>
  </si>
  <si>
    <t>Mobilização e desmobilização de equipamentos</t>
  </si>
  <si>
    <t>Em grandes rochas e afins</t>
  </si>
  <si>
    <t>1.2</t>
  </si>
  <si>
    <t>Sondagem a Percussão Subaquática</t>
  </si>
  <si>
    <t>Sondagem a percussão com SPT</t>
  </si>
  <si>
    <t>Sondagem a Percussão Terrestre</t>
  </si>
  <si>
    <t>SONDAGEM A TRADO</t>
  </si>
  <si>
    <t>ENSAIOS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</si>
  <si>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</si>
  <si>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</si>
  <si>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</si>
  <si>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</si>
  <si>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</si>
  <si>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</si>
  <si>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</si>
  <si>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</si>
  <si>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Umidade Natural</t>
  </si>
  <si>
    <t>Densidade Natural</t>
  </si>
  <si>
    <t>Limite de Liquidez</t>
  </si>
  <si>
    <t>Limite de Plasticidade</t>
  </si>
  <si>
    <t>Granulometria por Peneiramento</t>
  </si>
  <si>
    <t>Ensaio de compactação Proctor Normal</t>
  </si>
  <si>
    <t>Índice de Suporte Califórnia (ISC/CBR)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</si>
  <si>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</si>
  <si>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</si>
  <si>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</si>
  <si>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</si>
  <si>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</si>
  <si>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</si>
  <si>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</si>
  <si>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</si>
  <si>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</si>
  <si>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Ensaio de Agregados</t>
  </si>
  <si>
    <t>Ensaios em Solos</t>
  </si>
  <si>
    <t>Abrasão "Los angeles"</t>
  </si>
  <si>
    <t>Sanidade (Durabilidade)</t>
  </si>
  <si>
    <t>Lâmina Petrográfica</t>
  </si>
  <si>
    <t>Índice de Forma</t>
  </si>
  <si>
    <t>Teor de Matéria Orgânica</t>
  </si>
  <si>
    <t>Equivalente de Areia</t>
  </si>
  <si>
    <t>Reatividade Potencial</t>
  </si>
  <si>
    <t>Adesividade</t>
  </si>
  <si>
    <t>1.1.1</t>
  </si>
  <si>
    <t>1.1.2</t>
  </si>
  <si>
    <t>1.1.3</t>
  </si>
  <si>
    <t>1.1.4</t>
  </si>
  <si>
    <t>1.1.5</t>
  </si>
  <si>
    <t>1.2.1</t>
  </si>
  <si>
    <t>1.2.2</t>
  </si>
  <si>
    <t>equip</t>
  </si>
  <si>
    <t>Projeto de Terraplenagem</t>
  </si>
  <si>
    <t>3.4</t>
  </si>
  <si>
    <t>3.8</t>
  </si>
  <si>
    <t>Auxiliar</t>
  </si>
  <si>
    <t>Pontos GPS de uma frequencia (L1)</t>
  </si>
  <si>
    <t>Barrotes de Madeira (10x10x50cm)</t>
  </si>
  <si>
    <t xml:space="preserve">Deslocamento/instalação de equipam.    </t>
  </si>
  <si>
    <t>0 a 200 metros</t>
  </si>
  <si>
    <t>1.2.3</t>
  </si>
  <si>
    <t>4.1.8</t>
  </si>
  <si>
    <t>Massa Específica Real dos Grãos</t>
  </si>
  <si>
    <t>Granulometria Comparativa</t>
  </si>
  <si>
    <t>Crumb Test</t>
  </si>
  <si>
    <t>4.2.9</t>
  </si>
  <si>
    <t>4.2.10</t>
  </si>
  <si>
    <t>Levantamentos Topobatimétricos</t>
  </si>
  <si>
    <t>Levantamentos Ecobatimétricos</t>
  </si>
  <si>
    <t>2.9</t>
  </si>
  <si>
    <t>Relatório de Estudo</t>
  </si>
  <si>
    <t>Memória Justificativa</t>
  </si>
  <si>
    <t>Relatório de Custos</t>
  </si>
  <si>
    <t>Dimensionamento das Estruturas de Contenção</t>
  </si>
  <si>
    <t>Projeto de Recomposição e Estabilização de Taludes</t>
  </si>
  <si>
    <t>Divulgação, Apresentação, Detalhamentos e Cortes (Sketchup, DWG, etc.)</t>
  </si>
  <si>
    <t>Caracterização Empreendimento e Legislação Ambiental</t>
  </si>
  <si>
    <t>Diagnóstico Ambiental dos Meios Físico, Biótico e Socioeconômico</t>
  </si>
  <si>
    <t>Estudo Autorização de Supressão Vegetal, Unidades de Conservação e Áreas Prioritárias</t>
  </si>
  <si>
    <t>Programa Ambiental, Medidas Mitigadoras e Compensatória</t>
  </si>
  <si>
    <t>3.10</t>
  </si>
  <si>
    <t>Elaboração de Termo de Referência para contratação de Execução de Obra</t>
  </si>
  <si>
    <t>Estudo e Relatório Iniciais</t>
  </si>
  <si>
    <t>Projeto de Paisagismo</t>
  </si>
  <si>
    <t>Projeto Hidráulico</t>
  </si>
  <si>
    <t>Projeto de Desapropriação</t>
  </si>
  <si>
    <t>3.11</t>
  </si>
  <si>
    <t>Projeto de Obras Especiais (quadras, fontes, passarelas, etc.)</t>
  </si>
  <si>
    <t>3.12</t>
  </si>
  <si>
    <t>3.13</t>
  </si>
  <si>
    <t>3.14</t>
  </si>
  <si>
    <t>3.17</t>
  </si>
  <si>
    <t>Rel. Final</t>
  </si>
  <si>
    <t>4</t>
  </si>
  <si>
    <t>4.3</t>
  </si>
  <si>
    <t>4.5</t>
  </si>
  <si>
    <t>4.6</t>
  </si>
  <si>
    <t>4.7</t>
  </si>
  <si>
    <t>4.8</t>
  </si>
  <si>
    <t>Projeto Elétrico de Edificações e de Iluminação Pública</t>
  </si>
  <si>
    <t>Projeto Estrutural de Edificações</t>
  </si>
  <si>
    <t>TP12</t>
  </si>
  <si>
    <t>TP13</t>
  </si>
  <si>
    <t>TP14</t>
  </si>
  <si>
    <t>Cadastro Físico</t>
  </si>
  <si>
    <t>Cadastro Jurídico</t>
  </si>
  <si>
    <t>Cadastro Socioeconomico</t>
  </si>
  <si>
    <t>Estudos de Campo, Projeto Básico e Projeto Executivo</t>
  </si>
  <si>
    <t>3.PB/PE</t>
  </si>
  <si>
    <t>Engenheiro Sênior - Sanitarista</t>
  </si>
  <si>
    <t>Engenheiro Pleno - Hidrólogo</t>
  </si>
  <si>
    <t>Técnico Junior - cadista</t>
  </si>
  <si>
    <t>SINAPI</t>
  </si>
  <si>
    <t>Geólogo Pleno</t>
  </si>
  <si>
    <t>COTAÇÃO</t>
  </si>
  <si>
    <t>BASE: Fev/2021</t>
  </si>
  <si>
    <t>SERVIÇOS GEOLÓGICOS/GEOTÉCNICOS/DIVERSOS</t>
  </si>
  <si>
    <t>4.2.11</t>
  </si>
  <si>
    <t>4.2.12</t>
  </si>
  <si>
    <t>ORSE</t>
  </si>
  <si>
    <t>SINAPI: fev/21
CODE: fev/20 ORSE: dez/20</t>
  </si>
  <si>
    <t>POÇOS DE INSPEÇÃO</t>
  </si>
  <si>
    <t>Técnico Junior - Cadista</t>
  </si>
  <si>
    <t>Relatório Final (trimestrais)</t>
  </si>
  <si>
    <t>Revitalização da Lagoa do Bom Fim, em Nísia Floresta/RN</t>
  </si>
  <si>
    <t>Dimensionamento das Estruturas</t>
  </si>
  <si>
    <t>Projeto Hidráulico (captação superficial e/ou subterrânea, adutora(s) e ETA(s)</t>
  </si>
  <si>
    <t>Projeto Estrutural</t>
  </si>
  <si>
    <t xml:space="preserve">Engenheiro Pleno - Eletricista </t>
  </si>
  <si>
    <t>P3</t>
  </si>
  <si>
    <t>Engenheiro Pleno - Eletricista</t>
  </si>
  <si>
    <t>Engenheiro Sênior - Coordenador</t>
  </si>
  <si>
    <t>3.3</t>
  </si>
  <si>
    <t>3.5</t>
  </si>
  <si>
    <t>3.6</t>
  </si>
  <si>
    <t>3.9</t>
  </si>
  <si>
    <t>3.15</t>
  </si>
  <si>
    <t>3.16</t>
  </si>
  <si>
    <t>4.4</t>
  </si>
  <si>
    <t>Projeto de Edificações/Estações Elevatórias e de Tratamento de Água</t>
  </si>
  <si>
    <t>Engenheiro Pleno - Ambiental</t>
  </si>
  <si>
    <t>h</t>
  </si>
  <si>
    <t>Ensaio de Vazão com Compressor 150psi / 600cfm</t>
  </si>
  <si>
    <t>4.2.13</t>
  </si>
  <si>
    <t>ACQUATOOL CONSULTORIA S/S LTDA EPP</t>
  </si>
  <si>
    <t>ø N</t>
  </si>
  <si>
    <t>ø B</t>
  </si>
  <si>
    <t>ø N (sondagem em solo)</t>
  </si>
  <si>
    <r>
      <t xml:space="preserve">2 - APLICAR O  % TOTAL P/ CALCULAR OS E. SOCIAIS INCIDENTES NA MÃO-DE-OBRA </t>
    </r>
    <r>
      <rPr>
        <b/>
        <sz val="11"/>
        <rFont val="Arial"/>
        <family val="2"/>
      </rPr>
      <t>COM VÍNCULO PERMANENTE</t>
    </r>
  </si>
  <si>
    <r>
      <t xml:space="preserve">2 - APLICAR O </t>
    </r>
    <r>
      <rPr>
        <b/>
        <sz val="11"/>
        <rFont val="Arial"/>
        <family val="2"/>
      </rPr>
      <t>%</t>
    </r>
    <r>
      <rPr>
        <sz val="11"/>
        <rFont val="Arial"/>
        <family val="2"/>
      </rPr>
      <t xml:space="preserve"> TOTAL P/ CALCULAR OS E. SOCIAIS INCIDENTES NA MÃO-DE-OBRA </t>
    </r>
    <r>
      <rPr>
        <b/>
        <sz val="11"/>
        <rFont val="Arial"/>
        <family val="2"/>
      </rPr>
      <t>SEM VÍNCULO PERMANENTE</t>
    </r>
  </si>
  <si>
    <r>
      <t xml:space="preserve">DISCRIMINAÇÃO </t>
    </r>
    <r>
      <rPr>
        <b/>
        <vertAlign val="superscript"/>
        <sz val="11"/>
        <rFont val="Arial"/>
        <family val="2"/>
      </rPr>
      <t>1</t>
    </r>
  </si>
  <si>
    <r>
      <t>K' (%)</t>
    </r>
    <r>
      <rPr>
        <b/>
        <vertAlign val="superscript"/>
        <sz val="11"/>
        <color theme="0" tint="-0.499984740745262"/>
        <rFont val="Arial"/>
        <family val="2"/>
      </rPr>
      <t>2</t>
    </r>
  </si>
  <si>
    <r>
      <t>K (%)</t>
    </r>
    <r>
      <rPr>
        <b/>
        <vertAlign val="superscript"/>
        <sz val="11"/>
        <rFont val="Arial"/>
        <family val="2"/>
      </rPr>
      <t>3</t>
    </r>
  </si>
  <si>
    <r>
      <t>2 -</t>
    </r>
    <r>
      <rPr>
        <b/>
        <sz val="11"/>
        <rFont val="Arial"/>
        <family val="2"/>
      </rPr>
      <t xml:space="preserve"> K4</t>
    </r>
    <r>
      <rPr>
        <sz val="11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</si>
  <si>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11"/>
        <rFont val="Arial"/>
        <family val="2"/>
      </rPr>
      <t>Regime de Incidencia Acumulativa</t>
    </r>
    <r>
      <rPr>
        <sz val="11"/>
        <rFont val="Arial"/>
        <family val="2"/>
      </rPr>
      <t xml:space="preserve"> (0,65% e 3,00% - sem percentual de desconto) ou em </t>
    </r>
    <r>
      <rPr>
        <u/>
        <sz val="11"/>
        <rFont val="Arial"/>
        <family val="2"/>
      </rPr>
      <t>Regime de Incidencia Não Acumulativa</t>
    </r>
    <r>
      <rPr>
        <sz val="11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</si>
  <si>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r>
      <t xml:space="preserve">     DEVENDO SER CALCULADO O K4</t>
    </r>
    <r>
      <rPr>
        <b/>
        <sz val="11"/>
        <rFont val="Arial"/>
        <family val="2"/>
      </rPr>
      <t>'</t>
    </r>
    <r>
      <rPr>
        <sz val="11"/>
        <rFont val="Arial"/>
        <family val="2"/>
      </rPr>
      <t xml:space="preserve"> APLICANDO-SE A SEGUINTE FÓRMULA:</t>
    </r>
  </si>
  <si>
    <t>NOME DO INFORMANTE: Pedro Antonio Molinas</t>
  </si>
  <si>
    <t>QUALIFICAÇÃO: Sócio Diretor</t>
  </si>
  <si>
    <t>DATA: 22/11/2021</t>
  </si>
  <si>
    <t>Análise bacteriológica de água</t>
  </si>
  <si>
    <t>Análise físico-química de água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</si>
</sst>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&quot;R$ &quot;#,##0_);[Red]&quot;(R$ &quot;#,##0\)"/>
    <numFmt numFmtId="165" formatCode="&quot;R$&quot;\ #,##0.00"/>
    <numFmt numFmtId="166" formatCode="0.0000"/>
    <numFmt numFmtId="167" formatCode="#,##0.0000"/>
    <numFmt numFmtId="168" formatCode="#,##0.00_ ;[Red]\-#,##0.00\ "/>
    <numFmt numFmtId="169" formatCode="#,##0.0"/>
    <numFmt numFmtId="170" formatCode="&quot;R$&quot;#,##0.00"/>
  </numFmts>
  <fonts count="27" x14ac:knownFonts="1"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sz val="8"/>
      <name val="MS Sans Serif"/>
      <family val="2"/>
    </font>
    <font>
      <sz val="10"/>
      <name val="MS Sans Serif"/>
      <family val="2"/>
    </font>
    <font>
      <sz val="8"/>
      <color rgb="FFFF0000"/>
      <name val="Arial"/>
      <family val="2"/>
    </font>
    <font>
      <sz val="7.5"/>
      <name val="Arial"/>
      <family val="2"/>
    </font>
    <font>
      <sz val="7.5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MS Sans Serif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2"/>
      <name val="MS Sans Serif"/>
      <family val="2"/>
    </font>
    <font>
      <b/>
      <vertAlign val="superscript"/>
      <sz val="11"/>
      <name val="Arial"/>
      <family val="2"/>
    </font>
    <font>
      <b/>
      <sz val="11"/>
      <color theme="0" tint="-0.499984740745262"/>
      <name val="Arial"/>
      <family val="2"/>
    </font>
    <font>
      <b/>
      <vertAlign val="superscript"/>
      <sz val="11"/>
      <color theme="0" tint="-0.499984740745262"/>
      <name val="Arial"/>
      <family val="2"/>
    </font>
    <font>
      <sz val="11"/>
      <color indexed="8"/>
      <name val="Arial"/>
      <family val="2"/>
    </font>
    <font>
      <sz val="11"/>
      <color theme="0" tint="-0.499984740745262"/>
      <name val="Arial"/>
      <family val="2"/>
    </font>
    <font>
      <b/>
      <sz val="11"/>
      <color indexed="8"/>
      <name val="Arial"/>
      <family val="2"/>
    </font>
    <font>
      <u/>
      <sz val="11"/>
      <name val="Arial"/>
      <family val="2"/>
    </font>
    <font>
      <b/>
      <sz val="11"/>
      <name val="MS Sans Serif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40" fontId="6" fillId="0" borderId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632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1" fillId="0" borderId="25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45" xfId="2" applyFont="1" applyBorder="1" applyAlignment="1">
      <alignment horizontal="left" vertical="top"/>
    </xf>
    <xf numFmtId="0" fontId="1" fillId="0" borderId="23" xfId="2" applyFont="1" applyBorder="1" applyAlignment="1">
      <alignment horizontal="left" vertical="top"/>
    </xf>
    <xf numFmtId="0" fontId="1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0" borderId="48" xfId="0" applyFont="1" applyBorder="1" applyAlignment="1">
      <alignment vertical="center"/>
    </xf>
    <xf numFmtId="0" fontId="1" fillId="0" borderId="46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8" xfId="0" applyFont="1" applyBorder="1" applyAlignment="1">
      <alignment vertical="top"/>
    </xf>
    <xf numFmtId="0" fontId="1" fillId="0" borderId="49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49" fontId="12" fillId="4" borderId="15" xfId="2" applyNumberFormat="1" applyFont="1" applyFill="1" applyBorder="1" applyAlignment="1">
      <alignment horizontal="center" vertical="center" wrapText="1"/>
    </xf>
    <xf numFmtId="0" fontId="12" fillId="4" borderId="15" xfId="2" applyFont="1" applyFill="1" applyBorder="1" applyAlignment="1">
      <alignment horizontal="center" vertical="center"/>
    </xf>
    <xf numFmtId="0" fontId="13" fillId="0" borderId="16" xfId="2" applyNumberFormat="1" applyFont="1" applyBorder="1" applyAlignment="1">
      <alignment horizontal="center" vertical="center"/>
    </xf>
    <xf numFmtId="49" fontId="13" fillId="0" borderId="15" xfId="2" applyNumberFormat="1" applyFont="1" applyBorder="1" applyAlignment="1">
      <alignment horizontal="left" vertical="center"/>
    </xf>
    <xf numFmtId="49" fontId="13" fillId="0" borderId="80" xfId="2" applyNumberFormat="1" applyFont="1" applyBorder="1" applyAlignment="1">
      <alignment horizontal="center" vertical="center"/>
    </xf>
    <xf numFmtId="49" fontId="13" fillId="0" borderId="15" xfId="2" applyNumberFormat="1" applyFont="1" applyBorder="1" applyAlignment="1">
      <alignment horizontal="center" vertical="center"/>
    </xf>
    <xf numFmtId="4" fontId="13" fillId="0" borderId="15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49" xfId="0" applyFont="1" applyBorder="1"/>
    <xf numFmtId="0" fontId="13" fillId="0" borderId="0" xfId="0" applyFont="1" applyBorder="1"/>
    <xf numFmtId="0" fontId="13" fillId="0" borderId="50" xfId="0" applyFont="1" applyBorder="1"/>
    <xf numFmtId="40" fontId="14" fillId="0" borderId="0" xfId="3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/>
    <xf numFmtId="49" fontId="15" fillId="4" borderId="15" xfId="2" applyNumberFormat="1" applyFont="1" applyFill="1" applyBorder="1" applyAlignment="1">
      <alignment horizontal="center" vertical="center" wrapText="1"/>
    </xf>
    <xf numFmtId="49" fontId="15" fillId="4" borderId="16" xfId="2" applyNumberFormat="1" applyFont="1" applyFill="1" applyBorder="1" applyAlignment="1">
      <alignment horizontal="center" vertical="center" wrapText="1"/>
    </xf>
    <xf numFmtId="0" fontId="15" fillId="4" borderId="15" xfId="2" applyFont="1" applyFill="1" applyBorder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6" fillId="0" borderId="16" xfId="2" applyNumberFormat="1" applyFont="1" applyFill="1" applyBorder="1" applyAlignment="1">
      <alignment horizontal="center" vertical="center"/>
    </xf>
    <xf numFmtId="49" fontId="16" fillId="10" borderId="15" xfId="2" applyNumberFormat="1" applyFont="1" applyFill="1" applyBorder="1" applyAlignment="1">
      <alignment horizontal="left" vertical="center"/>
    </xf>
    <xf numFmtId="49" fontId="16" fillId="0" borderId="28" xfId="2" applyNumberFormat="1" applyFont="1" applyFill="1" applyBorder="1" applyAlignment="1">
      <alignment horizontal="center" vertical="center"/>
    </xf>
    <xf numFmtId="4" fontId="16" fillId="10" borderId="28" xfId="0" applyNumberFormat="1" applyFont="1" applyFill="1" applyBorder="1" applyAlignment="1">
      <alignment horizontal="center" vertical="center"/>
    </xf>
    <xf numFmtId="4" fontId="16" fillId="0" borderId="28" xfId="0" applyNumberFormat="1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4" fontId="16" fillId="0" borderId="15" xfId="2" applyNumberFormat="1" applyFont="1" applyFill="1" applyBorder="1" applyAlignment="1">
      <alignment horizontal="center" vertical="center"/>
    </xf>
    <xf numFmtId="0" fontId="16" fillId="0" borderId="0" xfId="2" applyNumberFormat="1" applyFont="1" applyBorder="1" applyAlignment="1">
      <alignment horizontal="center" vertical="center"/>
    </xf>
    <xf numFmtId="0" fontId="16" fillId="0" borderId="16" xfId="2" applyNumberFormat="1" applyFont="1" applyBorder="1" applyAlignment="1">
      <alignment horizontal="center" vertical="center"/>
    </xf>
    <xf numFmtId="49" fontId="16" fillId="0" borderId="15" xfId="2" applyNumberFormat="1" applyFont="1" applyBorder="1" applyAlignment="1">
      <alignment horizontal="left" vertical="center"/>
    </xf>
    <xf numFmtId="49" fontId="16" fillId="10" borderId="28" xfId="2" applyNumberFormat="1" applyFont="1" applyFill="1" applyBorder="1" applyAlignment="1">
      <alignment horizontal="center" vertical="center"/>
    </xf>
    <xf numFmtId="49" fontId="16" fillId="0" borderId="80" xfId="2" applyNumberFormat="1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49" fontId="16" fillId="0" borderId="15" xfId="2" applyNumberFormat="1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65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16" fillId="0" borderId="0" xfId="2" applyFont="1" applyBorder="1" applyAlignment="1">
      <alignment horizontal="left" vertical="top"/>
    </xf>
    <xf numFmtId="0" fontId="16" fillId="0" borderId="85" xfId="2" applyFont="1" applyBorder="1" applyAlignment="1">
      <alignment horizontal="left" vertical="top"/>
    </xf>
    <xf numFmtId="0" fontId="16" fillId="0" borderId="24" xfId="2" applyFont="1" applyBorder="1" applyAlignment="1">
      <alignment horizontal="left" vertical="top"/>
    </xf>
    <xf numFmtId="0" fontId="16" fillId="0" borderId="49" xfId="0" applyFont="1" applyBorder="1"/>
    <xf numFmtId="0" fontId="16" fillId="0" borderId="0" xfId="0" applyFont="1" applyBorder="1"/>
    <xf numFmtId="0" fontId="16" fillId="0" borderId="50" xfId="0" applyFont="1" applyBorder="1"/>
    <xf numFmtId="10" fontId="16" fillId="0" borderId="0" xfId="5" applyNumberFormat="1" applyFont="1"/>
    <xf numFmtId="40" fontId="18" fillId="0" borderId="0" xfId="3" applyFont="1" applyAlignment="1">
      <alignment horizontal="center"/>
    </xf>
    <xf numFmtId="40" fontId="18" fillId="0" borderId="0" xfId="3" applyFont="1" applyAlignment="1">
      <alignment horizontal="left"/>
    </xf>
    <xf numFmtId="40" fontId="18" fillId="0" borderId="0" xfId="3" applyFont="1"/>
    <xf numFmtId="40" fontId="18" fillId="0" borderId="50" xfId="3" applyFont="1" applyBorder="1"/>
    <xf numFmtId="0" fontId="13" fillId="5" borderId="88" xfId="0" applyFont="1" applyFill="1" applyBorder="1" applyAlignment="1">
      <alignment vertical="top"/>
    </xf>
    <xf numFmtId="0" fontId="12" fillId="5" borderId="89" xfId="1" applyFont="1" applyFill="1" applyBorder="1" applyAlignment="1">
      <alignment horizontal="center" vertical="center"/>
    </xf>
    <xf numFmtId="0" fontId="13" fillId="0" borderId="87" xfId="2" applyFont="1" applyBorder="1" applyAlignment="1">
      <alignment vertical="center"/>
    </xf>
    <xf numFmtId="0" fontId="13" fillId="0" borderId="43" xfId="2" applyFont="1" applyBorder="1" applyAlignment="1">
      <alignment vertical="center" wrapText="1"/>
    </xf>
    <xf numFmtId="49" fontId="12" fillId="6" borderId="86" xfId="2" applyNumberFormat="1" applyFont="1" applyFill="1" applyBorder="1" applyAlignment="1">
      <alignment horizontal="center" vertical="center" wrapText="1"/>
    </xf>
    <xf numFmtId="49" fontId="12" fillId="6" borderId="21" xfId="2" applyNumberFormat="1" applyFont="1" applyFill="1" applyBorder="1" applyAlignment="1">
      <alignment horizontal="center" vertical="center" wrapText="1"/>
    </xf>
    <xf numFmtId="49" fontId="12" fillId="6" borderId="28" xfId="2" applyNumberFormat="1" applyFont="1" applyFill="1" applyBorder="1" applyAlignment="1">
      <alignment horizontal="center" vertical="center" wrapText="1"/>
    </xf>
    <xf numFmtId="0" fontId="12" fillId="6" borderId="28" xfId="2" applyFont="1" applyFill="1" applyBorder="1" applyAlignment="1">
      <alignment horizontal="center" vertical="center"/>
    </xf>
    <xf numFmtId="0" fontId="12" fillId="6" borderId="89" xfId="2" applyFont="1" applyFill="1" applyBorder="1" applyAlignment="1">
      <alignment horizontal="center" vertical="center"/>
    </xf>
    <xf numFmtId="0" fontId="13" fillId="0" borderId="44" xfId="2" applyNumberFormat="1" applyFont="1" applyBorder="1" applyAlignment="1">
      <alignment horizontal="center" vertical="center"/>
    </xf>
    <xf numFmtId="49" fontId="13" fillId="0" borderId="15" xfId="2" applyNumberFormat="1" applyFont="1" applyBorder="1" applyAlignment="1">
      <alignment horizontal="left" vertical="center" wrapText="1"/>
    </xf>
    <xf numFmtId="169" fontId="13" fillId="10" borderId="15" xfId="0" applyNumberFormat="1" applyFont="1" applyFill="1" applyBorder="1" applyAlignment="1">
      <alignment horizontal="center" vertical="center"/>
    </xf>
    <xf numFmtId="4" fontId="13" fillId="0" borderId="15" xfId="0" applyNumberFormat="1" applyFont="1" applyBorder="1" applyAlignment="1">
      <alignment horizontal="center" vertical="center"/>
    </xf>
    <xf numFmtId="4" fontId="13" fillId="0" borderId="46" xfId="2" applyNumberFormat="1" applyFont="1" applyBorder="1" applyAlignment="1">
      <alignment horizontal="center" vertical="center"/>
    </xf>
    <xf numFmtId="49" fontId="13" fillId="0" borderId="22" xfId="2" applyNumberFormat="1" applyFont="1" applyBorder="1" applyAlignment="1">
      <alignment horizontal="left" vertical="center" wrapText="1"/>
    </xf>
    <xf numFmtId="165" fontId="12" fillId="6" borderId="46" xfId="0" applyNumberFormat="1" applyFont="1" applyFill="1" applyBorder="1" applyAlignment="1">
      <alignment horizontal="center" vertical="center"/>
    </xf>
    <xf numFmtId="0" fontId="13" fillId="0" borderId="0" xfId="2" applyFont="1" applyBorder="1" applyAlignment="1">
      <alignment vertical="center"/>
    </xf>
    <xf numFmtId="0" fontId="13" fillId="0" borderId="50" xfId="2" applyFont="1" applyBorder="1" applyAlignment="1">
      <alignment vertical="center"/>
    </xf>
    <xf numFmtId="0" fontId="13" fillId="0" borderId="20" xfId="2" applyFont="1" applyBorder="1" applyAlignment="1">
      <alignment vertical="center"/>
    </xf>
    <xf numFmtId="0" fontId="13" fillId="0" borderId="43" xfId="2" applyFont="1" applyBorder="1" applyAlignment="1">
      <alignment vertical="center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center"/>
    </xf>
    <xf numFmtId="0" fontId="13" fillId="0" borderId="87" xfId="2" applyFont="1" applyBorder="1" applyAlignment="1">
      <alignment horizontal="left" vertical="center"/>
    </xf>
    <xf numFmtId="49" fontId="13" fillId="0" borderId="19" xfId="2" applyNumberFormat="1" applyFont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/>
    </xf>
    <xf numFmtId="3" fontId="13" fillId="10" borderId="15" xfId="0" applyNumberFormat="1" applyFont="1" applyFill="1" applyBorder="1" applyAlignment="1">
      <alignment horizontal="center" vertical="center"/>
    </xf>
    <xf numFmtId="49" fontId="13" fillId="0" borderId="22" xfId="2" applyNumberFormat="1" applyFont="1" applyBorder="1" applyAlignment="1">
      <alignment horizontal="center" vertical="center"/>
    </xf>
    <xf numFmtId="49" fontId="13" fillId="0" borderId="85" xfId="2" applyNumberFormat="1" applyFont="1" applyBorder="1" applyAlignment="1">
      <alignment horizontal="center" vertical="center"/>
    </xf>
    <xf numFmtId="4" fontId="13" fillId="0" borderId="28" xfId="0" applyNumberFormat="1" applyFont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left" vertical="center" wrapText="1"/>
    </xf>
    <xf numFmtId="0" fontId="13" fillId="0" borderId="17" xfId="0" applyFont="1" applyBorder="1"/>
    <xf numFmtId="0" fontId="13" fillId="2" borderId="56" xfId="0" applyFont="1" applyFill="1" applyBorder="1" applyAlignment="1">
      <alignment horizontal="left" vertical="top"/>
    </xf>
    <xf numFmtId="0" fontId="13" fillId="0" borderId="0" xfId="2" applyFont="1" applyAlignment="1">
      <alignment vertical="center"/>
    </xf>
    <xf numFmtId="0" fontId="12" fillId="2" borderId="58" xfId="1" applyFont="1" applyFill="1" applyBorder="1" applyAlignment="1">
      <alignment horizontal="center" vertical="center"/>
    </xf>
    <xf numFmtId="0" fontId="13" fillId="0" borderId="92" xfId="2" applyFont="1" applyBorder="1" applyAlignment="1">
      <alignment horizontal="left" vertical="center"/>
    </xf>
    <xf numFmtId="0" fontId="13" fillId="0" borderId="93" xfId="2" applyFont="1" applyBorder="1" applyAlignment="1">
      <alignment horizontal="left" vertical="center"/>
    </xf>
    <xf numFmtId="0" fontId="13" fillId="0" borderId="96" xfId="2" applyFont="1" applyBorder="1" applyAlignment="1">
      <alignment horizontal="left" vertical="center"/>
    </xf>
    <xf numFmtId="0" fontId="13" fillId="0" borderId="60" xfId="2" applyFont="1" applyBorder="1" applyAlignment="1">
      <alignment vertical="center" wrapText="1"/>
    </xf>
    <xf numFmtId="0" fontId="12" fillId="4" borderId="91" xfId="0" applyFont="1" applyFill="1" applyBorder="1" applyAlignment="1">
      <alignment horizontal="center" vertical="center"/>
    </xf>
    <xf numFmtId="0" fontId="12" fillId="4" borderId="97" xfId="0" applyFont="1" applyFill="1" applyBorder="1" applyAlignment="1">
      <alignment horizontal="center" vertical="center"/>
    </xf>
    <xf numFmtId="0" fontId="12" fillId="3" borderId="65" xfId="2" applyFont="1" applyFill="1" applyBorder="1" applyAlignment="1">
      <alignment horizontal="center" vertical="center"/>
    </xf>
    <xf numFmtId="10" fontId="12" fillId="3" borderId="30" xfId="2" applyNumberFormat="1" applyFont="1" applyFill="1" applyBorder="1" applyAlignment="1">
      <alignment horizontal="center" vertical="center"/>
    </xf>
    <xf numFmtId="4" fontId="12" fillId="3" borderId="69" xfId="2" applyNumberFormat="1" applyFont="1" applyFill="1" applyBorder="1" applyAlignment="1">
      <alignment horizontal="center" vertical="center"/>
    </xf>
    <xf numFmtId="0" fontId="13" fillId="0" borderId="98" xfId="2" applyFont="1" applyBorder="1" applyAlignment="1">
      <alignment horizontal="center" vertical="center"/>
    </xf>
    <xf numFmtId="10" fontId="13" fillId="0" borderId="102" xfId="3" applyNumberFormat="1" applyFont="1" applyFill="1" applyBorder="1" applyAlignment="1" applyProtection="1">
      <alignment horizontal="center" vertical="center"/>
    </xf>
    <xf numFmtId="4" fontId="13" fillId="0" borderId="69" xfId="2" applyNumberFormat="1" applyFont="1" applyFill="1" applyBorder="1" applyAlignment="1">
      <alignment horizontal="center" vertical="center"/>
    </xf>
    <xf numFmtId="0" fontId="13" fillId="0" borderId="103" xfId="2" applyFont="1" applyBorder="1" applyAlignment="1">
      <alignment horizontal="center" vertical="center"/>
    </xf>
    <xf numFmtId="0" fontId="13" fillId="0" borderId="72" xfId="2" applyFont="1" applyBorder="1" applyAlignment="1">
      <alignment horizontal="center" vertical="center"/>
    </xf>
    <xf numFmtId="0" fontId="12" fillId="3" borderId="59" xfId="2" applyFont="1" applyFill="1" applyBorder="1" applyAlignment="1">
      <alignment horizontal="center" vertical="center"/>
    </xf>
    <xf numFmtId="10" fontId="12" fillId="3" borderId="8" xfId="2" applyNumberFormat="1" applyFont="1" applyFill="1" applyBorder="1" applyAlignment="1">
      <alignment horizontal="center" vertical="center"/>
    </xf>
    <xf numFmtId="0" fontId="13" fillId="0" borderId="73" xfId="2" applyFont="1" applyBorder="1" applyAlignment="1">
      <alignment horizontal="center" vertical="center"/>
    </xf>
    <xf numFmtId="10" fontId="13" fillId="0" borderId="15" xfId="3" applyNumberFormat="1" applyFont="1" applyFill="1" applyBorder="1" applyAlignment="1" applyProtection="1">
      <alignment horizontal="center" vertical="center"/>
    </xf>
    <xf numFmtId="0" fontId="12" fillId="3" borderId="74" xfId="2" applyFont="1" applyFill="1" applyBorder="1" applyAlignment="1">
      <alignment horizontal="center" vertical="center"/>
    </xf>
    <xf numFmtId="10" fontId="12" fillId="3" borderId="7" xfId="2" applyNumberFormat="1" applyFont="1" applyFill="1" applyBorder="1" applyAlignment="1">
      <alignment horizontal="center" vertical="center"/>
    </xf>
    <xf numFmtId="10" fontId="13" fillId="0" borderId="107" xfId="3" applyNumberFormat="1" applyFont="1" applyFill="1" applyBorder="1" applyAlignment="1" applyProtection="1">
      <alignment horizontal="center" vertical="center"/>
    </xf>
    <xf numFmtId="0" fontId="13" fillId="0" borderId="92" xfId="2" applyFont="1" applyBorder="1" applyAlignment="1">
      <alignment horizontal="center" vertical="center"/>
    </xf>
    <xf numFmtId="0" fontId="12" fillId="3" borderId="61" xfId="2" applyFont="1" applyFill="1" applyBorder="1" applyAlignment="1">
      <alignment horizontal="center" vertical="center"/>
    </xf>
    <xf numFmtId="10" fontId="12" fillId="3" borderId="107" xfId="3" applyNumberFormat="1" applyFont="1" applyFill="1" applyBorder="1" applyAlignment="1" applyProtection="1">
      <alignment horizontal="center" vertical="center"/>
    </xf>
    <xf numFmtId="10" fontId="13" fillId="0" borderId="27" xfId="3" applyNumberFormat="1" applyFont="1" applyFill="1" applyBorder="1" applyAlignment="1" applyProtection="1">
      <alignment horizontal="center" vertical="center"/>
    </xf>
    <xf numFmtId="0" fontId="12" fillId="3" borderId="42" xfId="2" applyNumberFormat="1" applyFont="1" applyFill="1" applyBorder="1" applyAlignment="1">
      <alignment horizontal="center" vertical="center"/>
    </xf>
    <xf numFmtId="10" fontId="12" fillId="3" borderId="15" xfId="3" applyNumberFormat="1" applyFont="1" applyFill="1" applyBorder="1" applyAlignment="1" applyProtection="1">
      <alignment horizontal="center" vertical="center"/>
    </xf>
    <xf numFmtId="0" fontId="12" fillId="4" borderId="48" xfId="2" applyNumberFormat="1" applyFont="1" applyFill="1" applyBorder="1" applyAlignment="1">
      <alignment horizontal="center" vertical="center"/>
    </xf>
    <xf numFmtId="166" fontId="12" fillId="4" borderId="27" xfId="3" applyNumberFormat="1" applyFont="1" applyFill="1" applyBorder="1" applyAlignment="1" applyProtection="1">
      <alignment horizontal="center" vertical="center"/>
    </xf>
    <xf numFmtId="4" fontId="12" fillId="4" borderId="69" xfId="2" applyNumberFormat="1" applyFont="1" applyFill="1" applyBorder="1" applyAlignment="1">
      <alignment horizontal="center" vertical="center"/>
    </xf>
    <xf numFmtId="0" fontId="13" fillId="0" borderId="49" xfId="2" applyFont="1" applyBorder="1" applyAlignment="1">
      <alignment vertical="center"/>
    </xf>
    <xf numFmtId="0" fontId="13" fillId="0" borderId="63" xfId="2" applyFont="1" applyBorder="1" applyAlignment="1">
      <alignment horizontal="left" vertical="center"/>
    </xf>
    <xf numFmtId="0" fontId="13" fillId="0" borderId="6" xfId="2" applyFont="1" applyBorder="1" applyAlignment="1">
      <alignment horizontal="left" vertical="center"/>
    </xf>
    <xf numFmtId="0" fontId="12" fillId="4" borderId="31" xfId="0" applyFont="1" applyFill="1" applyBorder="1" applyAlignment="1">
      <alignment horizontal="center" vertical="center"/>
    </xf>
    <xf numFmtId="0" fontId="12" fillId="4" borderId="68" xfId="0" applyFont="1" applyFill="1" applyBorder="1" applyAlignment="1">
      <alignment horizontal="center" vertical="center"/>
    </xf>
    <xf numFmtId="4" fontId="12" fillId="3" borderId="45" xfId="2" applyNumberFormat="1" applyFont="1" applyFill="1" applyBorder="1" applyAlignment="1">
      <alignment horizontal="center" vertical="center"/>
    </xf>
    <xf numFmtId="0" fontId="13" fillId="0" borderId="70" xfId="2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10" fontId="13" fillId="0" borderId="10" xfId="3" applyNumberFormat="1" applyFont="1" applyFill="1" applyBorder="1" applyAlignment="1" applyProtection="1">
      <alignment horizontal="center" vertical="center"/>
    </xf>
    <xf numFmtId="4" fontId="12" fillId="0" borderId="15" xfId="2" applyNumberFormat="1" applyFont="1" applyFill="1" applyBorder="1" applyAlignment="1">
      <alignment horizontal="center" vertical="center"/>
    </xf>
    <xf numFmtId="0" fontId="13" fillId="0" borderId="71" xfId="2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10" fontId="12" fillId="3" borderId="4" xfId="2" applyNumberFormat="1" applyFont="1" applyFill="1" applyBorder="1" applyAlignment="1">
      <alignment horizontal="center" vertical="center"/>
    </xf>
    <xf numFmtId="4" fontId="12" fillId="3" borderId="15" xfId="2" applyNumberFormat="1" applyFont="1" applyFill="1" applyBorder="1" applyAlignment="1">
      <alignment horizontal="center" vertical="center"/>
    </xf>
    <xf numFmtId="10" fontId="13" fillId="0" borderId="22" xfId="3" applyNumberFormat="1" applyFont="1" applyFill="1" applyBorder="1" applyAlignment="1" applyProtection="1">
      <alignment horizontal="center" vertical="center"/>
    </xf>
    <xf numFmtId="10" fontId="13" fillId="0" borderId="1" xfId="3" applyNumberFormat="1" applyFont="1" applyFill="1" applyBorder="1" applyAlignment="1" applyProtection="1">
      <alignment horizontal="center" vertical="center"/>
    </xf>
    <xf numFmtId="4" fontId="12" fillId="0" borderId="45" xfId="2" applyNumberFormat="1" applyFont="1" applyFill="1" applyBorder="1" applyAlignment="1">
      <alignment horizontal="center" vertical="center"/>
    </xf>
    <xf numFmtId="0" fontId="13" fillId="0" borderId="63" xfId="2" applyFont="1" applyBorder="1" applyAlignment="1">
      <alignment horizontal="center" vertical="center"/>
    </xf>
    <xf numFmtId="10" fontId="12" fillId="3" borderId="1" xfId="3" applyNumberFormat="1" applyFont="1" applyFill="1" applyBorder="1" applyAlignment="1" applyProtection="1">
      <alignment horizontal="center" vertical="center"/>
    </xf>
    <xf numFmtId="0" fontId="12" fillId="4" borderId="27" xfId="3" applyNumberFormat="1" applyFont="1" applyFill="1" applyBorder="1" applyAlignment="1" applyProtection="1">
      <alignment horizontal="center" vertical="center"/>
    </xf>
    <xf numFmtId="4" fontId="12" fillId="4" borderId="75" xfId="2" applyNumberFormat="1" applyFont="1" applyFill="1" applyBorder="1" applyAlignment="1">
      <alignment horizontal="center" vertical="center"/>
    </xf>
    <xf numFmtId="0" fontId="13" fillId="0" borderId="63" xfId="2" applyFont="1" applyBorder="1" applyAlignment="1">
      <alignment vertical="center"/>
    </xf>
    <xf numFmtId="0" fontId="13" fillId="0" borderId="6" xfId="2" applyFont="1" applyBorder="1" applyAlignment="1">
      <alignment vertical="center"/>
    </xf>
    <xf numFmtId="0" fontId="13" fillId="0" borderId="64" xfId="2" applyFont="1" applyBorder="1" applyAlignment="1">
      <alignment vertical="center"/>
    </xf>
    <xf numFmtId="0" fontId="20" fillId="4" borderId="3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164" fontId="12" fillId="4" borderId="46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164" fontId="12" fillId="3" borderId="46" xfId="0" applyNumberFormat="1" applyFont="1" applyFill="1" applyBorder="1" applyAlignment="1">
      <alignment vertical="center"/>
    </xf>
    <xf numFmtId="0" fontId="12" fillId="0" borderId="0" xfId="2" applyFont="1" applyBorder="1" applyAlignment="1">
      <alignment vertical="center"/>
    </xf>
    <xf numFmtId="10" fontId="20" fillId="3" borderId="2" xfId="0" applyNumberFormat="1" applyFont="1" applyFill="1" applyBorder="1" applyAlignment="1">
      <alignment horizontal="center" vertical="center"/>
    </xf>
    <xf numFmtId="10" fontId="12" fillId="3" borderId="2" xfId="2" applyNumberFormat="1" applyFont="1" applyFill="1" applyBorder="1" applyAlignment="1">
      <alignment horizontal="center" vertical="center"/>
    </xf>
    <xf numFmtId="4" fontId="12" fillId="3" borderId="77" xfId="2" applyNumberFormat="1" applyFont="1" applyFill="1" applyBorder="1" applyAlignment="1">
      <alignment horizontal="center" vertical="center"/>
    </xf>
    <xf numFmtId="4" fontId="12" fillId="0" borderId="0" xfId="2" applyNumberFormat="1" applyFont="1" applyBorder="1" applyAlignment="1">
      <alignment vertical="center"/>
    </xf>
    <xf numFmtId="0" fontId="22" fillId="0" borderId="76" xfId="0" applyNumberFormat="1" applyFont="1" applyBorder="1" applyAlignment="1">
      <alignment horizontal="center" vertical="center" wrapText="1"/>
    </xf>
    <xf numFmtId="10" fontId="23" fillId="0" borderId="2" xfId="3" applyNumberFormat="1" applyFont="1" applyFill="1" applyBorder="1" applyAlignment="1" applyProtection="1">
      <alignment horizontal="center" vertical="center"/>
    </xf>
    <xf numFmtId="10" fontId="13" fillId="0" borderId="2" xfId="2" applyNumberFormat="1" applyFont="1" applyBorder="1" applyAlignment="1">
      <alignment horizontal="center" vertical="center"/>
    </xf>
    <xf numFmtId="4" fontId="12" fillId="0" borderId="77" xfId="2" applyNumberFormat="1" applyFont="1" applyFill="1" applyBorder="1" applyAlignment="1">
      <alignment horizontal="center" vertical="center"/>
    </xf>
    <xf numFmtId="0" fontId="13" fillId="0" borderId="76" xfId="0" applyNumberFormat="1" applyFont="1" applyBorder="1" applyAlignment="1">
      <alignment horizontal="center" vertical="center" wrapText="1"/>
    </xf>
    <xf numFmtId="4" fontId="13" fillId="0" borderId="0" xfId="2" applyNumberFormat="1" applyFont="1" applyBorder="1" applyAlignment="1">
      <alignment vertical="center"/>
    </xf>
    <xf numFmtId="0" fontId="12" fillId="3" borderId="76" xfId="0" applyNumberFormat="1" applyFont="1" applyFill="1" applyBorder="1" applyAlignment="1">
      <alignment horizontal="center" vertical="center" wrapText="1"/>
    </xf>
    <xf numFmtId="10" fontId="12" fillId="3" borderId="2" xfId="3" applyNumberFormat="1" applyFont="1" applyFill="1" applyBorder="1" applyAlignment="1" applyProtection="1">
      <alignment horizontal="center" vertical="center"/>
    </xf>
    <xf numFmtId="0" fontId="12" fillId="3" borderId="76" xfId="2" applyNumberFormat="1" applyFont="1" applyFill="1" applyBorder="1" applyAlignment="1">
      <alignment horizontal="center" vertical="center"/>
    </xf>
    <xf numFmtId="0" fontId="13" fillId="0" borderId="76" xfId="2" applyNumberFormat="1" applyFont="1" applyBorder="1" applyAlignment="1">
      <alignment horizontal="center" vertical="center"/>
    </xf>
    <xf numFmtId="10" fontId="13" fillId="0" borderId="2" xfId="3" applyNumberFormat="1" applyFont="1" applyFill="1" applyBorder="1" applyAlignment="1" applyProtection="1">
      <alignment horizontal="center" vertical="center"/>
    </xf>
    <xf numFmtId="4" fontId="13" fillId="0" borderId="77" xfId="2" applyNumberFormat="1" applyFont="1" applyBorder="1" applyAlignment="1">
      <alignment horizontal="center" vertical="center"/>
    </xf>
    <xf numFmtId="2" fontId="24" fillId="4" borderId="63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4" fontId="12" fillId="4" borderId="64" xfId="2" applyNumberFormat="1" applyFont="1" applyFill="1" applyBorder="1" applyAlignment="1">
      <alignment horizontal="center" vertical="center"/>
    </xf>
    <xf numFmtId="0" fontId="13" fillId="0" borderId="49" xfId="2" applyFont="1" applyBorder="1" applyAlignment="1">
      <alignment horizontal="center" vertical="center"/>
    </xf>
    <xf numFmtId="4" fontId="13" fillId="0" borderId="50" xfId="2" applyNumberFormat="1" applyFont="1" applyBorder="1" applyAlignment="1">
      <alignment vertical="center"/>
    </xf>
    <xf numFmtId="0" fontId="13" fillId="2" borderId="0" xfId="0" applyFont="1" applyFill="1" applyBorder="1" applyAlignment="1">
      <alignment horizontal="left" vertical="center"/>
    </xf>
    <xf numFmtId="0" fontId="13" fillId="0" borderId="38" xfId="0" applyFont="1" applyBorder="1"/>
    <xf numFmtId="40" fontId="14" fillId="0" borderId="38" xfId="3" applyFont="1" applyBorder="1"/>
    <xf numFmtId="0" fontId="12" fillId="2" borderId="0" xfId="2" applyFont="1" applyFill="1" applyBorder="1" applyAlignment="1">
      <alignment horizontal="center" vertical="center"/>
    </xf>
    <xf numFmtId="40" fontId="14" fillId="0" borderId="0" xfId="3" applyFont="1" applyBorder="1"/>
    <xf numFmtId="0" fontId="12" fillId="4" borderId="22" xfId="2" applyFont="1" applyFill="1" applyBorder="1" applyAlignment="1">
      <alignment horizontal="center" vertical="center"/>
    </xf>
    <xf numFmtId="0" fontId="12" fillId="4" borderId="24" xfId="2" applyFont="1" applyFill="1" applyBorder="1" applyAlignment="1">
      <alignment horizontal="center" vertical="center"/>
    </xf>
    <xf numFmtId="0" fontId="12" fillId="4" borderId="0" xfId="2" applyFont="1" applyFill="1" applyBorder="1" applyAlignment="1">
      <alignment horizontal="center" vertical="center"/>
    </xf>
    <xf numFmtId="0" fontId="13" fillId="0" borderId="15" xfId="2" applyNumberFormat="1" applyFont="1" applyBorder="1" applyAlignment="1">
      <alignment horizontal="center" vertical="center"/>
    </xf>
    <xf numFmtId="167" fontId="13" fillId="0" borderId="19" xfId="0" applyNumberFormat="1" applyFont="1" applyBorder="1" applyAlignment="1">
      <alignment horizontal="center" vertical="center"/>
    </xf>
    <xf numFmtId="4" fontId="13" fillId="0" borderId="0" xfId="0" applyNumberFormat="1" applyFont="1" applyBorder="1"/>
    <xf numFmtId="49" fontId="13" fillId="0" borderId="28" xfId="2" applyNumberFormat="1" applyFont="1" applyBorder="1" applyAlignment="1">
      <alignment horizontal="center" vertical="center"/>
    </xf>
    <xf numFmtId="49" fontId="13" fillId="0" borderId="27" xfId="2" applyNumberFormat="1" applyFont="1" applyBorder="1" applyAlignment="1">
      <alignment horizontal="center" vertical="center"/>
    </xf>
    <xf numFmtId="170" fontId="13" fillId="0" borderId="0" xfId="0" applyNumberFormat="1" applyFont="1" applyBorder="1"/>
    <xf numFmtId="165" fontId="13" fillId="0" borderId="0" xfId="0" applyNumberFormat="1" applyFont="1" applyBorder="1"/>
    <xf numFmtId="49" fontId="12" fillId="3" borderId="15" xfId="2" applyNumberFormat="1" applyFont="1" applyFill="1" applyBorder="1" applyAlignment="1">
      <alignment horizontal="center" vertical="center"/>
    </xf>
    <xf numFmtId="165" fontId="12" fillId="3" borderId="15" xfId="0" applyNumberFormat="1" applyFont="1" applyFill="1" applyBorder="1" applyAlignment="1">
      <alignment horizontal="center" vertical="center" textRotation="90"/>
    </xf>
    <xf numFmtId="165" fontId="12" fillId="3" borderId="15" xfId="0" applyNumberFormat="1" applyFont="1" applyFill="1" applyBorder="1" applyAlignment="1">
      <alignment vertical="center" textRotation="90"/>
    </xf>
    <xf numFmtId="165" fontId="13" fillId="3" borderId="15" xfId="0" applyNumberFormat="1" applyFont="1" applyFill="1" applyBorder="1" applyAlignment="1">
      <alignment horizontal="center" vertical="center" textRotation="90"/>
    </xf>
    <xf numFmtId="0" fontId="12" fillId="0" borderId="0" xfId="0" applyFont="1" applyBorder="1"/>
    <xf numFmtId="49" fontId="12" fillId="3" borderId="27" xfId="2" applyNumberFormat="1" applyFont="1" applyFill="1" applyBorder="1" applyAlignment="1">
      <alignment horizontal="center" vertical="center"/>
    </xf>
    <xf numFmtId="10" fontId="12" fillId="3" borderId="15" xfId="0" applyNumberFormat="1" applyFont="1" applyFill="1" applyBorder="1" applyAlignment="1">
      <alignment horizontal="center" vertical="center" textRotation="90"/>
    </xf>
    <xf numFmtId="10" fontId="12" fillId="3" borderId="15" xfId="0" applyNumberFormat="1" applyFont="1" applyFill="1" applyBorder="1" applyAlignment="1">
      <alignment vertical="center" textRotation="90"/>
    </xf>
    <xf numFmtId="10" fontId="13" fillId="3" borderId="27" xfId="0" applyNumberFormat="1" applyFont="1" applyFill="1" applyBorder="1" applyAlignment="1">
      <alignment horizontal="center" vertical="center" textRotation="90"/>
    </xf>
    <xf numFmtId="10" fontId="13" fillId="3" borderId="15" xfId="0" applyNumberFormat="1" applyFont="1" applyFill="1" applyBorder="1" applyAlignment="1">
      <alignment horizontal="center" vertical="center" textRotation="90"/>
    </xf>
    <xf numFmtId="0" fontId="13" fillId="0" borderId="85" xfId="2" applyFont="1" applyBorder="1" applyAlignment="1">
      <alignment horizontal="left" vertical="center"/>
    </xf>
    <xf numFmtId="0" fontId="13" fillId="0" borderId="25" xfId="2" applyFont="1" applyBorder="1" applyAlignment="1">
      <alignment horizontal="left" vertical="center"/>
    </xf>
    <xf numFmtId="168" fontId="13" fillId="0" borderId="0" xfId="0" applyNumberFormat="1" applyFont="1" applyBorder="1"/>
    <xf numFmtId="0" fontId="13" fillId="0" borderId="0" xfId="2" applyFont="1" applyBorder="1" applyAlignment="1">
      <alignment vertical="center" wrapText="1"/>
    </xf>
    <xf numFmtId="0" fontId="13" fillId="0" borderId="49" xfId="2" applyFont="1" applyBorder="1" applyAlignment="1">
      <alignment vertical="center" wrapText="1"/>
    </xf>
    <xf numFmtId="0" fontId="13" fillId="0" borderId="19" xfId="2" applyFont="1" applyBorder="1" applyAlignment="1">
      <alignment horizontal="left" vertical="center"/>
    </xf>
    <xf numFmtId="0" fontId="13" fillId="0" borderId="82" xfId="2" applyFont="1" applyBorder="1" applyAlignment="1">
      <alignment horizontal="left" vertical="center"/>
    </xf>
    <xf numFmtId="0" fontId="13" fillId="0" borderId="81" xfId="0" applyFont="1" applyBorder="1"/>
    <xf numFmtId="0" fontId="13" fillId="0" borderId="0" xfId="0" applyFont="1" applyFill="1" applyAlignment="1">
      <alignment horizontal="left"/>
    </xf>
    <xf numFmtId="49" fontId="12" fillId="4" borderId="27" xfId="2" applyNumberFormat="1" applyFont="1" applyFill="1" applyBorder="1" applyAlignment="1">
      <alignment horizontal="center" vertical="center" wrapText="1"/>
    </xf>
    <xf numFmtId="0" fontId="12" fillId="4" borderId="85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15" xfId="0" applyNumberFormat="1" applyFont="1" applyFill="1" applyBorder="1" applyAlignment="1">
      <alignment horizontal="center" vertical="center"/>
    </xf>
    <xf numFmtId="0" fontId="13" fillId="11" borderId="0" xfId="0" applyFont="1" applyFill="1"/>
    <xf numFmtId="40" fontId="14" fillId="11" borderId="0" xfId="3" applyFont="1" applyFill="1"/>
    <xf numFmtId="49" fontId="12" fillId="0" borderId="15" xfId="2" applyNumberFormat="1" applyFont="1" applyFill="1" applyBorder="1" applyAlignment="1">
      <alignment horizontal="center" vertical="center" wrapText="1"/>
    </xf>
    <xf numFmtId="49" fontId="12" fillId="0" borderId="22" xfId="2" applyNumberFormat="1" applyFont="1" applyFill="1" applyBorder="1" applyAlignment="1">
      <alignment horizontal="center" vertical="center" wrapText="1"/>
    </xf>
    <xf numFmtId="49" fontId="12" fillId="0" borderId="27" xfId="2" applyNumberFormat="1" applyFont="1" applyFill="1" applyBorder="1" applyAlignment="1">
      <alignment horizontal="center" vertical="center" wrapText="1"/>
    </xf>
    <xf numFmtId="3" fontId="12" fillId="0" borderId="15" xfId="0" applyNumberFormat="1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40" fontId="26" fillId="0" borderId="0" xfId="3" applyFont="1"/>
    <xf numFmtId="0" fontId="13" fillId="8" borderId="15" xfId="2" applyNumberFormat="1" applyFont="1" applyFill="1" applyBorder="1" applyAlignment="1">
      <alignment horizontal="center" vertical="center"/>
    </xf>
    <xf numFmtId="49" fontId="13" fillId="8" borderId="15" xfId="2" applyNumberFormat="1" applyFont="1" applyFill="1" applyBorder="1" applyAlignment="1">
      <alignment horizontal="center" vertical="center"/>
    </xf>
    <xf numFmtId="3" fontId="13" fillId="8" borderId="15" xfId="0" applyNumberFormat="1" applyFont="1" applyFill="1" applyBorder="1" applyAlignment="1">
      <alignment horizontal="center" vertical="center"/>
    </xf>
    <xf numFmtId="0" fontId="13" fillId="8" borderId="15" xfId="0" applyNumberFormat="1" applyFont="1" applyFill="1" applyBorder="1" applyAlignment="1">
      <alignment horizontal="center" vertical="center"/>
    </xf>
    <xf numFmtId="4" fontId="13" fillId="8" borderId="15" xfId="0" applyNumberFormat="1" applyFont="1" applyFill="1" applyBorder="1" applyAlignment="1">
      <alignment horizontal="center" vertical="center"/>
    </xf>
    <xf numFmtId="49" fontId="12" fillId="8" borderId="15" xfId="2" applyNumberFormat="1" applyFont="1" applyFill="1" applyBorder="1" applyAlignment="1">
      <alignment horizontal="center" vertical="center" wrapText="1"/>
    </xf>
    <xf numFmtId="49" fontId="12" fillId="8" borderId="22" xfId="2" applyNumberFormat="1" applyFont="1" applyFill="1" applyBorder="1" applyAlignment="1">
      <alignment horizontal="center" vertical="center" wrapText="1"/>
    </xf>
    <xf numFmtId="49" fontId="12" fillId="8" borderId="27" xfId="2" applyNumberFormat="1" applyFont="1" applyFill="1" applyBorder="1" applyAlignment="1">
      <alignment horizontal="center" vertical="center" wrapText="1"/>
    </xf>
    <xf numFmtId="4" fontId="12" fillId="8" borderId="15" xfId="0" applyNumberFormat="1" applyFont="1" applyFill="1" applyBorder="1" applyAlignment="1">
      <alignment horizontal="center" vertical="center"/>
    </xf>
    <xf numFmtId="0" fontId="12" fillId="8" borderId="24" xfId="2" applyFont="1" applyFill="1" applyBorder="1" applyAlignment="1">
      <alignment horizontal="center" vertical="center"/>
    </xf>
    <xf numFmtId="49" fontId="13" fillId="12" borderId="15" xfId="2" applyNumberFormat="1" applyFont="1" applyFill="1" applyBorder="1" applyAlignment="1">
      <alignment horizontal="center" vertical="center" wrapText="1"/>
    </xf>
    <xf numFmtId="49" fontId="13" fillId="12" borderId="22" xfId="2" applyNumberFormat="1" applyFont="1" applyFill="1" applyBorder="1" applyAlignment="1">
      <alignment horizontal="center" vertical="center" wrapText="1"/>
    </xf>
    <xf numFmtId="49" fontId="13" fillId="12" borderId="27" xfId="2" applyNumberFormat="1" applyFont="1" applyFill="1" applyBorder="1" applyAlignment="1">
      <alignment horizontal="center" vertical="center" wrapText="1"/>
    </xf>
    <xf numFmtId="4" fontId="13" fillId="12" borderId="15" xfId="0" applyNumberFormat="1" applyFont="1" applyFill="1" applyBorder="1" applyAlignment="1">
      <alignment horizontal="center" vertical="center"/>
    </xf>
    <xf numFmtId="0" fontId="13" fillId="12" borderId="24" xfId="2" applyFont="1" applyFill="1" applyBorder="1" applyAlignment="1">
      <alignment horizontal="center" vertical="center"/>
    </xf>
    <xf numFmtId="49" fontId="12" fillId="12" borderId="15" xfId="2" applyNumberFormat="1" applyFont="1" applyFill="1" applyBorder="1" applyAlignment="1">
      <alignment horizontal="center" vertical="center" wrapText="1"/>
    </xf>
    <xf numFmtId="49" fontId="12" fillId="12" borderId="22" xfId="2" applyNumberFormat="1" applyFont="1" applyFill="1" applyBorder="1" applyAlignment="1">
      <alignment horizontal="center" vertical="center" wrapText="1"/>
    </xf>
    <xf numFmtId="49" fontId="12" fillId="12" borderId="27" xfId="2" applyNumberFormat="1" applyFont="1" applyFill="1" applyBorder="1" applyAlignment="1">
      <alignment horizontal="center" vertical="center" wrapText="1"/>
    </xf>
    <xf numFmtId="4" fontId="12" fillId="12" borderId="15" xfId="0" applyNumberFormat="1" applyFont="1" applyFill="1" applyBorder="1" applyAlignment="1">
      <alignment horizontal="center" vertical="center"/>
    </xf>
    <xf numFmtId="0" fontId="12" fillId="12" borderId="24" xfId="2" applyFont="1" applyFill="1" applyBorder="1" applyAlignment="1">
      <alignment horizontal="center" vertical="center"/>
    </xf>
    <xf numFmtId="49" fontId="13" fillId="13" borderId="15" xfId="2" applyNumberFormat="1" applyFont="1" applyFill="1" applyBorder="1" applyAlignment="1">
      <alignment horizontal="center" vertical="center" wrapText="1"/>
    </xf>
    <xf numFmtId="49" fontId="13" fillId="13" borderId="22" xfId="2" applyNumberFormat="1" applyFont="1" applyFill="1" applyBorder="1" applyAlignment="1">
      <alignment horizontal="center" vertical="center" wrapText="1"/>
    </xf>
    <xf numFmtId="49" fontId="13" fillId="13" borderId="27" xfId="2" applyNumberFormat="1" applyFont="1" applyFill="1" applyBorder="1" applyAlignment="1">
      <alignment horizontal="center" vertical="center" wrapText="1"/>
    </xf>
    <xf numFmtId="4" fontId="13" fillId="13" borderId="15" xfId="0" applyNumberFormat="1" applyFont="1" applyFill="1" applyBorder="1" applyAlignment="1">
      <alignment horizontal="center" vertical="center"/>
    </xf>
    <xf numFmtId="0" fontId="12" fillId="13" borderId="24" xfId="2" applyFont="1" applyFill="1" applyBorder="1" applyAlignment="1">
      <alignment horizontal="center" vertical="center"/>
    </xf>
    <xf numFmtId="49" fontId="12" fillId="13" borderId="15" xfId="2" applyNumberFormat="1" applyFont="1" applyFill="1" applyBorder="1" applyAlignment="1">
      <alignment horizontal="center" vertical="center" wrapText="1"/>
    </xf>
    <xf numFmtId="49" fontId="12" fillId="13" borderId="22" xfId="2" applyNumberFormat="1" applyFont="1" applyFill="1" applyBorder="1" applyAlignment="1">
      <alignment horizontal="center" vertical="center" wrapText="1"/>
    </xf>
    <xf numFmtId="49" fontId="12" fillId="13" borderId="27" xfId="2" applyNumberFormat="1" applyFont="1" applyFill="1" applyBorder="1" applyAlignment="1">
      <alignment horizontal="center" vertical="center" wrapText="1"/>
    </xf>
    <xf numFmtId="4" fontId="12" fillId="13" borderId="15" xfId="0" applyNumberFormat="1" applyFont="1" applyFill="1" applyBorder="1" applyAlignment="1">
      <alignment horizontal="center" vertical="center"/>
    </xf>
    <xf numFmtId="3" fontId="12" fillId="13" borderId="15" xfId="0" applyNumberFormat="1" applyFont="1" applyFill="1" applyBorder="1" applyAlignment="1">
      <alignment horizontal="center" vertical="center"/>
    </xf>
    <xf numFmtId="49" fontId="12" fillId="9" borderId="15" xfId="2" applyNumberFormat="1" applyFont="1" applyFill="1" applyBorder="1" applyAlignment="1">
      <alignment horizontal="center" vertical="center" wrapText="1"/>
    </xf>
    <xf numFmtId="49" fontId="12" fillId="9" borderId="22" xfId="2" applyNumberFormat="1" applyFont="1" applyFill="1" applyBorder="1" applyAlignment="1">
      <alignment horizontal="center" vertical="center" wrapText="1"/>
    </xf>
    <xf numFmtId="49" fontId="12" fillId="9" borderId="27" xfId="2" applyNumberFormat="1" applyFont="1" applyFill="1" applyBorder="1" applyAlignment="1">
      <alignment horizontal="center" vertical="center" wrapText="1"/>
    </xf>
    <xf numFmtId="4" fontId="12" fillId="9" borderId="15" xfId="0" applyNumberFormat="1" applyFont="1" applyFill="1" applyBorder="1" applyAlignment="1">
      <alignment horizontal="center" vertical="center"/>
    </xf>
    <xf numFmtId="0" fontId="12" fillId="9" borderId="24" xfId="2" applyFont="1" applyFill="1" applyBorder="1" applyAlignment="1">
      <alignment horizontal="center" vertical="center"/>
    </xf>
    <xf numFmtId="49" fontId="12" fillId="3" borderId="15" xfId="2" applyNumberFormat="1" applyFont="1" applyFill="1" applyBorder="1" applyAlignment="1">
      <alignment horizontal="center" vertical="center" wrapText="1"/>
    </xf>
    <xf numFmtId="49" fontId="12" fillId="3" borderId="22" xfId="2" applyNumberFormat="1" applyFont="1" applyFill="1" applyBorder="1" applyAlignment="1">
      <alignment horizontal="center" vertical="center" wrapText="1"/>
    </xf>
    <xf numFmtId="0" fontId="12" fillId="3" borderId="15" xfId="2" applyNumberFormat="1" applyFont="1" applyFill="1" applyBorder="1" applyAlignment="1">
      <alignment horizontal="center" vertical="center" wrapText="1"/>
    </xf>
    <xf numFmtId="0" fontId="12" fillId="0" borderId="0" xfId="2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40" fontId="14" fillId="0" borderId="0" xfId="3" applyFont="1" applyAlignment="1">
      <alignment horizontal="center" vertical="center"/>
    </xf>
    <xf numFmtId="0" fontId="13" fillId="0" borderId="0" xfId="2" applyNumberFormat="1" applyFont="1" applyFill="1" applyBorder="1" applyAlignment="1">
      <alignment horizontal="center" vertical="center"/>
    </xf>
    <xf numFmtId="0" fontId="13" fillId="0" borderId="15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49" fontId="12" fillId="0" borderId="15" xfId="2" applyNumberFormat="1" applyFont="1" applyBorder="1" applyAlignment="1">
      <alignment horizontal="center" vertical="center"/>
    </xf>
    <xf numFmtId="0" fontId="12" fillId="0" borderId="15" xfId="2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49" fontId="13" fillId="8" borderId="28" xfId="2" applyNumberFormat="1" applyFont="1" applyFill="1" applyBorder="1" applyAlignment="1">
      <alignment horizontal="center" vertical="center"/>
    </xf>
    <xf numFmtId="0" fontId="12" fillId="8" borderId="15" xfId="2" applyNumberFormat="1" applyFont="1" applyFill="1" applyBorder="1" applyAlignment="1">
      <alignment horizontal="center" vertical="center"/>
    </xf>
    <xf numFmtId="49" fontId="12" fillId="8" borderId="15" xfId="2" applyNumberFormat="1" applyFont="1" applyFill="1" applyBorder="1" applyAlignment="1">
      <alignment horizontal="center" vertical="center"/>
    </xf>
    <xf numFmtId="2" fontId="12" fillId="8" borderId="15" xfId="0" applyNumberFormat="1" applyFont="1" applyFill="1" applyBorder="1" applyAlignment="1">
      <alignment horizontal="center" vertical="center"/>
    </xf>
    <xf numFmtId="0" fontId="13" fillId="12" borderId="15" xfId="2" applyNumberFormat="1" applyFont="1" applyFill="1" applyBorder="1" applyAlignment="1">
      <alignment horizontal="center" vertical="center"/>
    </xf>
    <xf numFmtId="49" fontId="13" fillId="12" borderId="15" xfId="2" applyNumberFormat="1" applyFont="1" applyFill="1" applyBorder="1" applyAlignment="1">
      <alignment horizontal="center" vertical="center"/>
    </xf>
    <xf numFmtId="0" fontId="13" fillId="12" borderId="15" xfId="0" applyNumberFormat="1" applyFont="1" applyFill="1" applyBorder="1" applyAlignment="1">
      <alignment horizontal="center" vertical="center"/>
    </xf>
    <xf numFmtId="49" fontId="13" fillId="12" borderId="28" xfId="2" applyNumberFormat="1" applyFont="1" applyFill="1" applyBorder="1" applyAlignment="1">
      <alignment horizontal="center" vertical="center"/>
    </xf>
    <xf numFmtId="0" fontId="12" fillId="12" borderId="15" xfId="2" applyNumberFormat="1" applyFont="1" applyFill="1" applyBorder="1" applyAlignment="1">
      <alignment horizontal="center" vertical="center"/>
    </xf>
    <xf numFmtId="49" fontId="12" fillId="12" borderId="15" xfId="2" applyNumberFormat="1" applyFont="1" applyFill="1" applyBorder="1" applyAlignment="1">
      <alignment horizontal="center" vertical="center"/>
    </xf>
    <xf numFmtId="0" fontId="12" fillId="12" borderId="15" xfId="0" applyNumberFormat="1" applyFont="1" applyFill="1" applyBorder="1" applyAlignment="1">
      <alignment horizontal="center" vertical="center"/>
    </xf>
    <xf numFmtId="0" fontId="12" fillId="9" borderId="15" xfId="2" applyNumberFormat="1" applyFont="1" applyFill="1" applyBorder="1" applyAlignment="1">
      <alignment horizontal="center" vertical="center"/>
    </xf>
    <xf numFmtId="49" fontId="12" fillId="9" borderId="15" xfId="2" applyNumberFormat="1" applyFont="1" applyFill="1" applyBorder="1" applyAlignment="1">
      <alignment horizontal="center" vertical="center"/>
    </xf>
    <xf numFmtId="0" fontId="12" fillId="9" borderId="15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0" xfId="0" applyFont="1" applyFill="1"/>
    <xf numFmtId="165" fontId="13" fillId="0" borderId="0" xfId="0" applyNumberFormat="1" applyFont="1" applyFill="1" applyBorder="1" applyAlignment="1">
      <alignment horizontal="center"/>
    </xf>
    <xf numFmtId="49" fontId="12" fillId="0" borderId="22" xfId="2" applyNumberFormat="1" applyFont="1" applyFill="1" applyBorder="1" applyAlignment="1">
      <alignment horizontal="left" vertical="center" wrapText="1"/>
    </xf>
    <xf numFmtId="49" fontId="13" fillId="8" borderId="15" xfId="2" applyNumberFormat="1" applyFont="1" applyFill="1" applyBorder="1" applyAlignment="1">
      <alignment horizontal="left" vertical="center" wrapText="1"/>
    </xf>
    <xf numFmtId="49" fontId="12" fillId="8" borderId="22" xfId="2" applyNumberFormat="1" applyFont="1" applyFill="1" applyBorder="1" applyAlignment="1">
      <alignment horizontal="left" vertical="center" wrapText="1"/>
    </xf>
    <xf numFmtId="49" fontId="13" fillId="12" borderId="22" xfId="2" applyNumberFormat="1" applyFont="1" applyFill="1" applyBorder="1" applyAlignment="1">
      <alignment horizontal="left" vertical="center" wrapText="1"/>
    </xf>
    <xf numFmtId="49" fontId="12" fillId="12" borderId="22" xfId="2" applyNumberFormat="1" applyFont="1" applyFill="1" applyBorder="1" applyAlignment="1">
      <alignment horizontal="left" vertical="center" wrapText="1"/>
    </xf>
    <xf numFmtId="49" fontId="13" fillId="13" borderId="22" xfId="2" applyNumberFormat="1" applyFont="1" applyFill="1" applyBorder="1" applyAlignment="1">
      <alignment horizontal="left" vertical="center" wrapText="1"/>
    </xf>
    <xf numFmtId="49" fontId="12" fillId="13" borderId="22" xfId="2" applyNumberFormat="1" applyFont="1" applyFill="1" applyBorder="1" applyAlignment="1">
      <alignment horizontal="left" vertical="center" wrapText="1"/>
    </xf>
    <xf numFmtId="49" fontId="12" fillId="9" borderId="22" xfId="2" applyNumberFormat="1" applyFont="1" applyFill="1" applyBorder="1" applyAlignment="1">
      <alignment horizontal="left" vertical="center" wrapText="1"/>
    </xf>
    <xf numFmtId="49" fontId="12" fillId="0" borderId="15" xfId="2" applyNumberFormat="1" applyFont="1" applyBorder="1" applyAlignment="1">
      <alignment horizontal="left" vertical="center" wrapText="1"/>
    </xf>
    <xf numFmtId="49" fontId="12" fillId="8" borderId="15" xfId="2" applyNumberFormat="1" applyFont="1" applyFill="1" applyBorder="1" applyAlignment="1">
      <alignment horizontal="left" vertical="center" wrapText="1"/>
    </xf>
    <xf numFmtId="49" fontId="13" fillId="12" borderId="15" xfId="2" applyNumberFormat="1" applyFont="1" applyFill="1" applyBorder="1" applyAlignment="1">
      <alignment horizontal="left" vertical="center" wrapText="1"/>
    </xf>
    <xf numFmtId="49" fontId="12" fillId="12" borderId="15" xfId="2" applyNumberFormat="1" applyFont="1" applyFill="1" applyBorder="1" applyAlignment="1">
      <alignment horizontal="left" vertical="center" wrapText="1"/>
    </xf>
    <xf numFmtId="49" fontId="12" fillId="9" borderId="15" xfId="2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165" fontId="16" fillId="0" borderId="0" xfId="0" applyNumberFormat="1" applyFont="1"/>
    <xf numFmtId="4" fontId="16" fillId="0" borderId="28" xfId="0" applyNumberFormat="1" applyFont="1" applyFill="1" applyBorder="1" applyAlignment="1">
      <alignment horizontal="right" vertical="center"/>
    </xf>
    <xf numFmtId="4" fontId="16" fillId="0" borderId="19" xfId="0" applyNumberFormat="1" applyFont="1" applyFill="1" applyBorder="1" applyAlignment="1">
      <alignment horizontal="right" vertical="center"/>
    </xf>
    <xf numFmtId="4" fontId="16" fillId="0" borderId="15" xfId="0" applyNumberFormat="1" applyFont="1" applyFill="1" applyBorder="1" applyAlignment="1">
      <alignment horizontal="right" vertical="center"/>
    </xf>
    <xf numFmtId="4" fontId="16" fillId="10" borderId="28" xfId="0" applyNumberFormat="1" applyFont="1" applyFill="1" applyBorder="1" applyAlignment="1">
      <alignment horizontal="right" vertical="center"/>
    </xf>
    <xf numFmtId="4" fontId="16" fillId="0" borderId="15" xfId="2" applyNumberFormat="1" applyFont="1" applyFill="1" applyBorder="1" applyAlignment="1">
      <alignment horizontal="right" vertical="center"/>
    </xf>
    <xf numFmtId="0" fontId="16" fillId="0" borderId="15" xfId="2" applyNumberFormat="1" applyFont="1" applyFill="1" applyBorder="1" applyAlignment="1">
      <alignment horizontal="left" vertical="center"/>
    </xf>
    <xf numFmtId="0" fontId="16" fillId="10" borderId="15" xfId="2" applyNumberFormat="1" applyFont="1" applyFill="1" applyBorder="1" applyAlignment="1">
      <alignment horizontal="left" vertical="center"/>
    </xf>
    <xf numFmtId="0" fontId="16" fillId="0" borderId="81" xfId="2" applyFont="1" applyBorder="1" applyAlignment="1">
      <alignment vertical="top"/>
    </xf>
    <xf numFmtId="0" fontId="16" fillId="0" borderId="0" xfId="2" applyFont="1" applyBorder="1" applyAlignment="1">
      <alignment vertical="top"/>
    </xf>
    <xf numFmtId="0" fontId="16" fillId="0" borderId="50" xfId="2" applyFont="1" applyBorder="1" applyAlignment="1">
      <alignment vertical="top"/>
    </xf>
    <xf numFmtId="0" fontId="16" fillId="0" borderId="85" xfId="2" applyFont="1" applyBorder="1" applyAlignment="1">
      <alignment vertical="top"/>
    </xf>
    <xf numFmtId="0" fontId="16" fillId="0" borderId="84" xfId="2" applyFont="1" applyBorder="1" applyAlignment="1">
      <alignment vertical="top"/>
    </xf>
    <xf numFmtId="0" fontId="12" fillId="6" borderId="28" xfId="2" applyFont="1" applyFill="1" applyBorder="1" applyAlignment="1">
      <alignment horizontal="center" vertical="center" wrapText="1"/>
    </xf>
    <xf numFmtId="0" fontId="12" fillId="6" borderId="89" xfId="2" applyFont="1" applyFill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left" vertical="center"/>
    </xf>
    <xf numFmtId="4" fontId="13" fillId="0" borderId="15" xfId="0" applyNumberFormat="1" applyFont="1" applyBorder="1" applyAlignment="1">
      <alignment horizontal="right" vertical="center"/>
    </xf>
    <xf numFmtId="4" fontId="13" fillId="0" borderId="46" xfId="2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0" fontId="12" fillId="4" borderId="16" xfId="2" applyFont="1" applyFill="1" applyBorder="1" applyAlignment="1">
      <alignment horizontal="center" vertical="center" wrapText="1"/>
    </xf>
    <xf numFmtId="0" fontId="12" fillId="4" borderId="24" xfId="2" applyFont="1" applyFill="1" applyBorder="1" applyAlignment="1">
      <alignment horizontal="center" vertical="center" wrapText="1"/>
    </xf>
    <xf numFmtId="0" fontId="12" fillId="4" borderId="15" xfId="2" applyFont="1" applyFill="1" applyBorder="1" applyAlignment="1">
      <alignment horizontal="center" vertical="center" wrapText="1"/>
    </xf>
    <xf numFmtId="14" fontId="13" fillId="0" borderId="0" xfId="2" applyNumberFormat="1" applyFont="1" applyBorder="1" applyAlignment="1">
      <alignment vertical="center"/>
    </xf>
    <xf numFmtId="0" fontId="16" fillId="0" borderId="82" xfId="2" applyFont="1" applyBorder="1" applyAlignment="1">
      <alignment horizontal="left" vertical="center" wrapText="1"/>
    </xf>
    <xf numFmtId="0" fontId="16" fillId="0" borderId="21" xfId="2" applyFont="1" applyBorder="1" applyAlignment="1">
      <alignment horizontal="left" vertical="center" wrapText="1"/>
    </xf>
    <xf numFmtId="0" fontId="16" fillId="0" borderId="19" xfId="2" applyFont="1" applyBorder="1" applyAlignment="1">
      <alignment horizontal="left" vertical="center" wrapText="1"/>
    </xf>
    <xf numFmtId="49" fontId="15" fillId="3" borderId="15" xfId="2" applyNumberFormat="1" applyFont="1" applyFill="1" applyBorder="1" applyAlignment="1">
      <alignment horizontal="left" vertical="center"/>
    </xf>
    <xf numFmtId="49" fontId="15" fillId="3" borderId="16" xfId="2" applyNumberFormat="1" applyFont="1" applyFill="1" applyBorder="1" applyAlignment="1">
      <alignment horizontal="left" vertical="center"/>
    </xf>
    <xf numFmtId="165" fontId="15" fillId="3" borderId="22" xfId="0" applyNumberFormat="1" applyFont="1" applyFill="1" applyBorder="1" applyAlignment="1">
      <alignment horizontal="right" vertical="center"/>
    </xf>
    <xf numFmtId="165" fontId="15" fillId="3" borderId="26" xfId="0" applyNumberFormat="1" applyFont="1" applyFill="1" applyBorder="1" applyAlignment="1">
      <alignment horizontal="right" vertical="center"/>
    </xf>
    <xf numFmtId="165" fontId="15" fillId="3" borderId="16" xfId="0" applyNumberFormat="1" applyFont="1" applyFill="1" applyBorder="1" applyAlignment="1">
      <alignment horizontal="right" vertical="center"/>
    </xf>
    <xf numFmtId="165" fontId="15" fillId="3" borderId="15" xfId="0" applyNumberFormat="1" applyFont="1" applyFill="1" applyBorder="1" applyAlignment="1">
      <alignment horizontal="right" vertical="center"/>
    </xf>
    <xf numFmtId="0" fontId="15" fillId="2" borderId="85" xfId="2" applyFont="1" applyFill="1" applyBorder="1" applyAlignment="1">
      <alignment horizontal="center" vertical="center"/>
    </xf>
    <xf numFmtId="0" fontId="15" fillId="2" borderId="25" xfId="2" applyFont="1" applyFill="1" applyBorder="1" applyAlignment="1">
      <alignment horizontal="center" vertical="center"/>
    </xf>
    <xf numFmtId="0" fontId="15" fillId="2" borderId="24" xfId="2" applyFont="1" applyFill="1" applyBorder="1" applyAlignment="1">
      <alignment horizontal="center" vertical="center"/>
    </xf>
    <xf numFmtId="0" fontId="15" fillId="2" borderId="19" xfId="2" applyFont="1" applyFill="1" applyBorder="1" applyAlignment="1">
      <alignment horizontal="center" vertical="center"/>
    </xf>
    <xf numFmtId="0" fontId="15" fillId="2" borderId="82" xfId="2" applyFont="1" applyFill="1" applyBorder="1" applyAlignment="1">
      <alignment horizontal="center" vertical="center"/>
    </xf>
    <xf numFmtId="0" fontId="15" fillId="2" borderId="21" xfId="2" applyFont="1" applyFill="1" applyBorder="1" applyAlignment="1">
      <alignment horizontal="center" vertical="center"/>
    </xf>
    <xf numFmtId="0" fontId="16" fillId="0" borderId="85" xfId="2" applyFont="1" applyBorder="1" applyAlignment="1">
      <alignment horizontal="left" vertical="center"/>
    </xf>
    <xf numFmtId="0" fontId="16" fillId="0" borderId="25" xfId="2" applyFont="1" applyBorder="1" applyAlignment="1">
      <alignment horizontal="left" vertical="center"/>
    </xf>
    <xf numFmtId="0" fontId="16" fillId="0" borderId="24" xfId="2" applyFont="1" applyBorder="1" applyAlignment="1">
      <alignment horizontal="left" vertical="center"/>
    </xf>
    <xf numFmtId="0" fontId="16" fillId="2" borderId="85" xfId="0" applyFont="1" applyFill="1" applyBorder="1" applyAlignment="1">
      <alignment horizontal="left" vertical="top"/>
    </xf>
    <xf numFmtId="0" fontId="16" fillId="2" borderId="24" xfId="0" applyFont="1" applyFill="1" applyBorder="1" applyAlignment="1">
      <alignment horizontal="left" vertical="top"/>
    </xf>
    <xf numFmtId="0" fontId="15" fillId="2" borderId="19" xfId="1" applyFont="1" applyFill="1" applyBorder="1" applyAlignment="1">
      <alignment horizontal="center" vertical="center"/>
    </xf>
    <xf numFmtId="0" fontId="15" fillId="2" borderId="21" xfId="1" applyFont="1" applyFill="1" applyBorder="1" applyAlignment="1">
      <alignment horizontal="center" vertical="center"/>
    </xf>
    <xf numFmtId="0" fontId="16" fillId="0" borderId="85" xfId="2" applyFont="1" applyBorder="1" applyAlignment="1">
      <alignment vertical="center"/>
    </xf>
    <xf numFmtId="0" fontId="16" fillId="0" borderId="25" xfId="2" applyFont="1" applyBorder="1" applyAlignment="1">
      <alignment vertical="center"/>
    </xf>
    <xf numFmtId="0" fontId="16" fillId="0" borderId="24" xfId="2" applyFont="1" applyBorder="1" applyAlignment="1">
      <alignment vertical="center"/>
    </xf>
    <xf numFmtId="0" fontId="16" fillId="0" borderId="19" xfId="2" applyFont="1" applyBorder="1" applyAlignment="1">
      <alignment vertical="center"/>
    </xf>
    <xf numFmtId="0" fontId="16" fillId="0" borderId="82" xfId="2" applyFont="1" applyBorder="1" applyAlignment="1">
      <alignment vertical="center"/>
    </xf>
    <xf numFmtId="0" fontId="16" fillId="0" borderId="21" xfId="2" applyFont="1" applyBorder="1" applyAlignment="1">
      <alignment vertical="center"/>
    </xf>
    <xf numFmtId="0" fontId="16" fillId="0" borderId="81" xfId="2" applyFont="1" applyBorder="1" applyAlignment="1">
      <alignment horizontal="left" vertical="center"/>
    </xf>
    <xf numFmtId="0" fontId="16" fillId="0" borderId="0" xfId="2" applyFont="1" applyBorder="1" applyAlignment="1">
      <alignment horizontal="left" vertical="center"/>
    </xf>
    <xf numFmtId="0" fontId="16" fillId="0" borderId="19" xfId="2" applyFont="1" applyBorder="1" applyAlignment="1">
      <alignment horizontal="left" vertical="center"/>
    </xf>
    <xf numFmtId="0" fontId="16" fillId="0" borderId="82" xfId="2" applyFont="1" applyBorder="1" applyAlignment="1">
      <alignment horizontal="left" vertical="center"/>
    </xf>
    <xf numFmtId="0" fontId="16" fillId="0" borderId="21" xfId="2" applyFont="1" applyBorder="1" applyAlignment="1">
      <alignment horizontal="left" vertical="center"/>
    </xf>
    <xf numFmtId="0" fontId="16" fillId="0" borderId="18" xfId="2" applyFont="1" applyBorder="1" applyAlignment="1">
      <alignment horizontal="left" vertical="center"/>
    </xf>
    <xf numFmtId="0" fontId="16" fillId="0" borderId="85" xfId="2" applyFont="1" applyBorder="1" applyAlignment="1">
      <alignment horizontal="left" vertical="top"/>
    </xf>
    <xf numFmtId="0" fontId="16" fillId="0" borderId="25" xfId="2" applyFont="1" applyBorder="1" applyAlignment="1">
      <alignment horizontal="left" vertical="top"/>
    </xf>
    <xf numFmtId="0" fontId="16" fillId="0" borderId="24" xfId="2" applyFont="1" applyBorder="1" applyAlignment="1">
      <alignment horizontal="left" vertical="top"/>
    </xf>
    <xf numFmtId="0" fontId="16" fillId="0" borderId="19" xfId="2" applyFont="1" applyBorder="1" applyAlignment="1">
      <alignment horizontal="center" vertical="top"/>
    </xf>
    <xf numFmtId="0" fontId="16" fillId="0" borderId="21" xfId="2" applyFont="1" applyBorder="1" applyAlignment="1">
      <alignment horizontal="center" vertical="top"/>
    </xf>
    <xf numFmtId="0" fontId="16" fillId="0" borderId="19" xfId="2" applyFont="1" applyBorder="1" applyAlignment="1">
      <alignment horizontal="left" vertical="top"/>
    </xf>
    <xf numFmtId="0" fontId="16" fillId="0" borderId="82" xfId="2" applyFont="1" applyBorder="1" applyAlignment="1">
      <alignment horizontal="left" vertical="top"/>
    </xf>
    <xf numFmtId="0" fontId="16" fillId="0" borderId="21" xfId="2" applyFont="1" applyBorder="1" applyAlignment="1">
      <alignment horizontal="left" vertical="top"/>
    </xf>
    <xf numFmtId="0" fontId="16" fillId="0" borderId="81" xfId="2" applyFont="1" applyBorder="1" applyAlignment="1">
      <alignment horizontal="left" vertical="center" wrapText="1"/>
    </xf>
    <xf numFmtId="0" fontId="16" fillId="0" borderId="0" xfId="2" applyFont="1" applyBorder="1" applyAlignment="1">
      <alignment horizontal="left" vertical="center" wrapText="1"/>
    </xf>
    <xf numFmtId="0" fontId="16" fillId="0" borderId="18" xfId="2" applyFont="1" applyBorder="1" applyAlignment="1">
      <alignment horizontal="left" vertical="center" wrapText="1"/>
    </xf>
    <xf numFmtId="49" fontId="15" fillId="3" borderId="22" xfId="2" applyNumberFormat="1" applyFont="1" applyFill="1" applyBorder="1" applyAlignment="1">
      <alignment horizontal="left" vertical="center"/>
    </xf>
    <xf numFmtId="49" fontId="15" fillId="3" borderId="26" xfId="2" applyNumberFormat="1" applyFont="1" applyFill="1" applyBorder="1" applyAlignment="1">
      <alignment horizontal="left" vertical="center"/>
    </xf>
    <xf numFmtId="0" fontId="16" fillId="0" borderId="81" xfId="2" applyFont="1" applyBorder="1" applyAlignment="1">
      <alignment horizontal="left" vertical="top"/>
    </xf>
    <xf numFmtId="0" fontId="16" fillId="0" borderId="0" xfId="2" applyFont="1" applyBorder="1" applyAlignment="1">
      <alignment horizontal="left" vertical="top"/>
    </xf>
    <xf numFmtId="49" fontId="17" fillId="7" borderId="27" xfId="2" applyNumberFormat="1" applyFont="1" applyFill="1" applyBorder="1" applyAlignment="1">
      <alignment horizontal="left" vertical="center"/>
    </xf>
    <xf numFmtId="49" fontId="17" fillId="7" borderId="24" xfId="2" applyNumberFormat="1" applyFont="1" applyFill="1" applyBorder="1" applyAlignment="1">
      <alignment horizontal="left" vertical="center"/>
    </xf>
    <xf numFmtId="165" fontId="17" fillId="7" borderId="27" xfId="0" applyNumberFormat="1" applyFont="1" applyFill="1" applyBorder="1" applyAlignment="1">
      <alignment horizontal="right" vertical="center"/>
    </xf>
    <xf numFmtId="0" fontId="16" fillId="0" borderId="85" xfId="2" applyFont="1" applyBorder="1" applyAlignment="1">
      <alignment horizontal="center" vertical="top"/>
    </xf>
    <xf numFmtId="0" fontId="16" fillId="0" borderId="84" xfId="2" applyFont="1" applyBorder="1" applyAlignment="1">
      <alignment horizontal="center" vertical="top"/>
    </xf>
    <xf numFmtId="0" fontId="16" fillId="0" borderId="50" xfId="2" applyFont="1" applyBorder="1" applyAlignment="1">
      <alignment horizontal="left" vertical="top"/>
    </xf>
    <xf numFmtId="49" fontId="12" fillId="6" borderId="73" xfId="2" applyNumberFormat="1" applyFont="1" applyFill="1" applyBorder="1" applyAlignment="1">
      <alignment horizontal="left" vertical="center"/>
    </xf>
    <xf numFmtId="49" fontId="12" fillId="6" borderId="26" xfId="2" applyNumberFormat="1" applyFont="1" applyFill="1" applyBorder="1" applyAlignment="1">
      <alignment horizontal="left" vertical="center"/>
    </xf>
    <xf numFmtId="49" fontId="12" fillId="6" borderId="16" xfId="2" applyNumberFormat="1" applyFont="1" applyFill="1" applyBorder="1" applyAlignment="1">
      <alignment horizontal="left" vertical="center"/>
    </xf>
    <xf numFmtId="0" fontId="13" fillId="0" borderId="49" xfId="2" applyFont="1" applyBorder="1" applyAlignment="1">
      <alignment horizontal="left" vertical="center"/>
    </xf>
    <xf numFmtId="0" fontId="13" fillId="0" borderId="0" xfId="2" applyFont="1" applyBorder="1" applyAlignment="1">
      <alignment horizontal="left" vertical="center"/>
    </xf>
    <xf numFmtId="0" fontId="13" fillId="0" borderId="48" xfId="2" applyFont="1" applyBorder="1" applyAlignment="1">
      <alignment horizontal="left" vertical="center"/>
    </xf>
    <xf numFmtId="0" fontId="13" fillId="0" borderId="25" xfId="2" applyFont="1" applyBorder="1" applyAlignment="1">
      <alignment horizontal="left" vertical="center"/>
    </xf>
    <xf numFmtId="0" fontId="13" fillId="0" borderId="84" xfId="2" applyFont="1" applyBorder="1" applyAlignment="1">
      <alignment horizontal="left" vertical="center"/>
    </xf>
    <xf numFmtId="0" fontId="13" fillId="0" borderId="87" xfId="2" applyFont="1" applyBorder="1" applyAlignment="1">
      <alignment horizontal="left" vertical="center"/>
    </xf>
    <xf numFmtId="0" fontId="13" fillId="0" borderId="42" xfId="2" applyFont="1" applyBorder="1" applyAlignment="1">
      <alignment horizontal="center" vertical="center"/>
    </xf>
    <xf numFmtId="0" fontId="13" fillId="0" borderId="82" xfId="2" applyFont="1" applyBorder="1" applyAlignment="1">
      <alignment horizontal="center" vertical="center"/>
    </xf>
    <xf numFmtId="0" fontId="13" fillId="0" borderId="20" xfId="2" applyFont="1" applyBorder="1" applyAlignment="1">
      <alignment horizontal="center" vertical="center"/>
    </xf>
    <xf numFmtId="0" fontId="13" fillId="0" borderId="43" xfId="2" applyFont="1" applyBorder="1" applyAlignment="1">
      <alignment horizontal="center" vertical="center"/>
    </xf>
    <xf numFmtId="0" fontId="12" fillId="5" borderId="37" xfId="2" applyFont="1" applyFill="1" applyBorder="1" applyAlignment="1">
      <alignment horizontal="center" vertical="center"/>
    </xf>
    <xf numFmtId="0" fontId="12" fillId="5" borderId="38" xfId="2" applyFont="1" applyFill="1" applyBorder="1" applyAlignment="1">
      <alignment horizontal="center" vertical="center"/>
    </xf>
    <xf numFmtId="0" fontId="12" fillId="5" borderId="39" xfId="2" applyFont="1" applyFill="1" applyBorder="1" applyAlignment="1">
      <alignment horizontal="center" vertical="center"/>
    </xf>
    <xf numFmtId="0" fontId="12" fillId="5" borderId="42" xfId="2" applyFont="1" applyFill="1" applyBorder="1" applyAlignment="1">
      <alignment horizontal="center" vertical="center"/>
    </xf>
    <xf numFmtId="0" fontId="12" fillId="5" borderId="82" xfId="2" applyFont="1" applyFill="1" applyBorder="1" applyAlignment="1">
      <alignment horizontal="center" vertical="center"/>
    </xf>
    <xf numFmtId="0" fontId="12" fillId="5" borderId="20" xfId="2" applyFont="1" applyFill="1" applyBorder="1" applyAlignment="1">
      <alignment horizontal="center" vertical="center"/>
    </xf>
    <xf numFmtId="0" fontId="12" fillId="5" borderId="21" xfId="2" applyFont="1" applyFill="1" applyBorder="1" applyAlignment="1">
      <alignment horizontal="center" vertical="center"/>
    </xf>
    <xf numFmtId="0" fontId="13" fillId="0" borderId="42" xfId="2" applyFont="1" applyBorder="1" applyAlignment="1">
      <alignment horizontal="left" vertical="center" wrapText="1"/>
    </xf>
    <xf numFmtId="0" fontId="13" fillId="0" borderId="82" xfId="2" applyFont="1" applyBorder="1" applyAlignment="1">
      <alignment horizontal="left" vertical="center" wrapText="1"/>
    </xf>
    <xf numFmtId="0" fontId="13" fillId="0" borderId="20" xfId="2" applyFont="1" applyBorder="1" applyAlignment="1">
      <alignment horizontal="left" vertical="center" wrapText="1"/>
    </xf>
    <xf numFmtId="0" fontId="13" fillId="0" borderId="21" xfId="2" applyFont="1" applyBorder="1" applyAlignment="1">
      <alignment horizontal="left" vertical="center" wrapText="1"/>
    </xf>
    <xf numFmtId="0" fontId="13" fillId="0" borderId="85" xfId="2" applyFont="1" applyBorder="1" applyAlignment="1">
      <alignment horizontal="left" vertical="center"/>
    </xf>
    <xf numFmtId="0" fontId="13" fillId="0" borderId="83" xfId="2" applyFont="1" applyBorder="1" applyAlignment="1">
      <alignment horizontal="left" vertical="center"/>
    </xf>
    <xf numFmtId="0" fontId="13" fillId="0" borderId="19" xfId="2" applyFont="1" applyBorder="1" applyAlignment="1">
      <alignment horizontal="left" vertical="center" wrapText="1"/>
    </xf>
    <xf numFmtId="0" fontId="13" fillId="0" borderId="50" xfId="2" applyFont="1" applyBorder="1" applyAlignment="1">
      <alignment horizontal="left" vertical="center"/>
    </xf>
    <xf numFmtId="0" fontId="13" fillId="0" borderId="51" xfId="2" applyFont="1" applyBorder="1" applyAlignment="1">
      <alignment horizontal="left" vertical="center"/>
    </xf>
    <xf numFmtId="0" fontId="13" fillId="0" borderId="52" xfId="2" applyFont="1" applyBorder="1" applyAlignment="1">
      <alignment horizontal="left" vertical="center"/>
    </xf>
    <xf numFmtId="0" fontId="13" fillId="0" borderId="53" xfId="2" applyFont="1" applyBorder="1" applyAlignment="1">
      <alignment horizontal="left" vertical="center"/>
    </xf>
    <xf numFmtId="0" fontId="13" fillId="0" borderId="42" xfId="2" applyFont="1" applyBorder="1" applyAlignment="1">
      <alignment horizontal="left" vertical="center"/>
    </xf>
    <xf numFmtId="0" fontId="13" fillId="0" borderId="82" xfId="2" applyFont="1" applyBorder="1" applyAlignment="1">
      <alignment horizontal="left" vertical="center"/>
    </xf>
    <xf numFmtId="0" fontId="13" fillId="0" borderId="20" xfId="2" applyFont="1" applyBorder="1" applyAlignment="1">
      <alignment horizontal="left" vertical="center"/>
    </xf>
    <xf numFmtId="0" fontId="13" fillId="0" borderId="21" xfId="2" applyFont="1" applyBorder="1" applyAlignment="1">
      <alignment horizontal="left" vertical="center"/>
    </xf>
    <xf numFmtId="0" fontId="13" fillId="0" borderId="48" xfId="2" applyFont="1" applyBorder="1" applyAlignment="1">
      <alignment horizontal="left" vertical="top"/>
    </xf>
    <xf numFmtId="0" fontId="13" fillId="0" borderId="25" xfId="2" applyFont="1" applyBorder="1" applyAlignment="1">
      <alignment horizontal="left" vertical="top"/>
    </xf>
    <xf numFmtId="0" fontId="13" fillId="0" borderId="84" xfId="2" applyFont="1" applyBorder="1" applyAlignment="1">
      <alignment horizontal="left" vertical="top"/>
    </xf>
    <xf numFmtId="0" fontId="13" fillId="0" borderId="87" xfId="2" applyFont="1" applyBorder="1" applyAlignment="1">
      <alignment horizontal="left" vertical="top"/>
    </xf>
    <xf numFmtId="0" fontId="13" fillId="0" borderId="49" xfId="2" applyFont="1" applyBorder="1" applyAlignment="1">
      <alignment horizontal="left" vertical="center" wrapText="1"/>
    </xf>
    <xf numFmtId="0" fontId="13" fillId="0" borderId="0" xfId="2" applyFont="1" applyBorder="1" applyAlignment="1">
      <alignment horizontal="left" vertical="center" wrapText="1"/>
    </xf>
    <xf numFmtId="0" fontId="13" fillId="0" borderId="50" xfId="2" applyFont="1" applyBorder="1" applyAlignment="1">
      <alignment horizontal="left" vertical="center" wrapText="1"/>
    </xf>
    <xf numFmtId="0" fontId="13" fillId="0" borderId="42" xfId="2" applyFont="1" applyBorder="1" applyAlignment="1">
      <alignment horizontal="center" vertical="top"/>
    </xf>
    <xf numFmtId="0" fontId="13" fillId="0" borderId="82" xfId="2" applyFont="1" applyBorder="1" applyAlignment="1">
      <alignment horizontal="center" vertical="top"/>
    </xf>
    <xf numFmtId="0" fontId="13" fillId="0" borderId="20" xfId="2" applyFont="1" applyBorder="1" applyAlignment="1">
      <alignment horizontal="center" vertical="top"/>
    </xf>
    <xf numFmtId="0" fontId="13" fillId="0" borderId="43" xfId="2" applyFont="1" applyBorder="1" applyAlignment="1">
      <alignment horizontal="center" vertical="top"/>
    </xf>
    <xf numFmtId="0" fontId="13" fillId="0" borderId="15" xfId="2" applyFont="1" applyBorder="1" applyAlignment="1">
      <alignment horizontal="left" vertical="center"/>
    </xf>
    <xf numFmtId="0" fontId="12" fillId="3" borderId="32" xfId="2" applyNumberFormat="1" applyFont="1" applyFill="1" applyBorder="1" applyAlignment="1">
      <alignment vertical="center"/>
    </xf>
    <xf numFmtId="0" fontId="12" fillId="3" borderId="26" xfId="2" applyNumberFormat="1" applyFont="1" applyFill="1" applyBorder="1" applyAlignment="1">
      <alignment vertical="center"/>
    </xf>
    <xf numFmtId="2" fontId="12" fillId="4" borderId="33" xfId="0" applyNumberFormat="1" applyFont="1" applyFill="1" applyBorder="1" applyAlignment="1">
      <alignment vertical="center" wrapText="1"/>
    </xf>
    <xf numFmtId="2" fontId="12" fillId="4" borderId="84" xfId="0" applyNumberFormat="1" applyFont="1" applyFill="1" applyBorder="1" applyAlignment="1">
      <alignment vertical="center" wrapText="1"/>
    </xf>
    <xf numFmtId="0" fontId="13" fillId="0" borderId="22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2" fillId="2" borderId="54" xfId="2" applyFont="1" applyFill="1" applyBorder="1" applyAlignment="1">
      <alignment horizontal="center" vertical="center"/>
    </xf>
    <xf numFmtId="0" fontId="12" fillId="2" borderId="55" xfId="2" applyFont="1" applyFill="1" applyBorder="1" applyAlignment="1">
      <alignment horizontal="center" vertical="center"/>
    </xf>
    <xf numFmtId="0" fontId="12" fillId="2" borderId="90" xfId="2" applyFont="1" applyFill="1" applyBorder="1" applyAlignment="1">
      <alignment horizontal="center" vertical="center"/>
    </xf>
    <xf numFmtId="0" fontId="12" fillId="2" borderId="91" xfId="2" applyFont="1" applyFill="1" applyBorder="1" applyAlignment="1">
      <alignment horizontal="center" vertical="center"/>
    </xf>
    <xf numFmtId="0" fontId="13" fillId="0" borderId="59" xfId="2" applyFont="1" applyBorder="1" applyAlignment="1">
      <alignment horizontal="left" vertical="center"/>
    </xf>
    <xf numFmtId="0" fontId="13" fillId="0" borderId="8" xfId="2" applyFont="1" applyBorder="1" applyAlignment="1">
      <alignment horizontal="left" vertical="center"/>
    </xf>
    <xf numFmtId="0" fontId="13" fillId="0" borderId="60" xfId="2" applyFont="1" applyBorder="1" applyAlignment="1">
      <alignment horizontal="left" vertical="center"/>
    </xf>
    <xf numFmtId="0" fontId="13" fillId="0" borderId="5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4" borderId="65" xfId="2" applyFont="1" applyFill="1" applyBorder="1" applyAlignment="1">
      <alignment horizontal="center" vertical="center"/>
    </xf>
    <xf numFmtId="0" fontId="12" fillId="4" borderId="30" xfId="2" applyFont="1" applyFill="1" applyBorder="1" applyAlignment="1">
      <alignment horizontal="center" vertical="center"/>
    </xf>
    <xf numFmtId="0" fontId="12" fillId="4" borderId="67" xfId="2" applyFont="1" applyFill="1" applyBorder="1" applyAlignment="1">
      <alignment horizontal="center" vertical="center"/>
    </xf>
    <xf numFmtId="0" fontId="12" fillId="4" borderId="29" xfId="2" applyFont="1" applyFill="1" applyBorder="1" applyAlignment="1">
      <alignment horizontal="center" vertical="center"/>
    </xf>
    <xf numFmtId="0" fontId="12" fillId="4" borderId="30" xfId="2" applyFont="1" applyFill="1" applyBorder="1" applyAlignment="1">
      <alignment horizontal="center" vertical="center" wrapText="1"/>
    </xf>
    <xf numFmtId="0" fontId="12" fillId="4" borderId="66" xfId="2" applyFont="1" applyFill="1" applyBorder="1" applyAlignment="1">
      <alignment horizontal="center" vertical="center" wrapText="1"/>
    </xf>
    <xf numFmtId="0" fontId="13" fillId="0" borderId="94" xfId="2" applyFont="1" applyBorder="1" applyAlignment="1">
      <alignment horizontal="left" vertical="center"/>
    </xf>
    <xf numFmtId="0" fontId="13" fillId="0" borderId="95" xfId="2" applyFont="1" applyBorder="1" applyAlignment="1">
      <alignment horizontal="left" vertical="center"/>
    </xf>
    <xf numFmtId="0" fontId="13" fillId="0" borderId="93" xfId="2" applyFont="1" applyBorder="1" applyAlignment="1">
      <alignment horizontal="left" vertical="center"/>
    </xf>
    <xf numFmtId="0" fontId="13" fillId="0" borderId="61" xfId="2" applyFont="1" applyBorder="1" applyAlignment="1">
      <alignment horizontal="left" vertical="center"/>
    </xf>
    <xf numFmtId="0" fontId="13" fillId="0" borderId="13" xfId="2" applyFont="1" applyBorder="1" applyAlignment="1">
      <alignment horizontal="left" vertical="center"/>
    </xf>
    <xf numFmtId="0" fontId="13" fillId="0" borderId="62" xfId="2" applyFont="1" applyBorder="1" applyAlignment="1">
      <alignment horizontal="left" vertical="center"/>
    </xf>
    <xf numFmtId="0" fontId="12" fillId="3" borderId="30" xfId="2" applyFont="1" applyFill="1" applyBorder="1" applyAlignment="1">
      <alignment horizontal="left" vertical="center"/>
    </xf>
    <xf numFmtId="0" fontId="12" fillId="3" borderId="8" xfId="2" applyFont="1" applyFill="1" applyBorder="1" applyAlignment="1">
      <alignment horizontal="left" vertical="center"/>
    </xf>
    <xf numFmtId="0" fontId="13" fillId="0" borderId="15" xfId="0" applyFont="1" applyBorder="1" applyAlignment="1">
      <alignment vertical="center"/>
    </xf>
    <xf numFmtId="0" fontId="13" fillId="0" borderId="99" xfId="0" applyFont="1" applyBorder="1" applyAlignment="1">
      <alignment horizontal="left" vertical="center"/>
    </xf>
    <xf numFmtId="0" fontId="13" fillId="0" borderId="100" xfId="0" applyFont="1" applyBorder="1" applyAlignment="1">
      <alignment horizontal="left" vertical="center"/>
    </xf>
    <xf numFmtId="0" fontId="13" fillId="0" borderId="101" xfId="0" applyFont="1" applyBorder="1" applyAlignment="1">
      <alignment horizontal="left" vertical="center"/>
    </xf>
    <xf numFmtId="0" fontId="13" fillId="0" borderId="104" xfId="0" applyFont="1" applyBorder="1" applyAlignment="1">
      <alignment horizontal="left" vertical="center"/>
    </xf>
    <xf numFmtId="0" fontId="13" fillId="0" borderId="105" xfId="0" applyFont="1" applyBorder="1" applyAlignment="1">
      <alignment horizontal="left" vertical="center"/>
    </xf>
    <xf numFmtId="0" fontId="13" fillId="0" borderId="106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  <xf numFmtId="0" fontId="13" fillId="0" borderId="43" xfId="2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2" fillId="3" borderId="7" xfId="2" applyFont="1" applyFill="1" applyBorder="1" applyAlignment="1">
      <alignment horizontal="left" vertical="center"/>
    </xf>
    <xf numFmtId="0" fontId="13" fillId="0" borderId="107" xfId="0" applyFont="1" applyBorder="1" applyAlignment="1">
      <alignment horizontal="left" vertical="center"/>
    </xf>
    <xf numFmtId="0" fontId="13" fillId="0" borderId="15" xfId="2" applyFont="1" applyBorder="1" applyAlignment="1">
      <alignment horizontal="left" vertical="center" wrapText="1"/>
    </xf>
    <xf numFmtId="0" fontId="13" fillId="0" borderId="22" xfId="2" applyFont="1" applyBorder="1" applyAlignment="1">
      <alignment horizontal="left" vertical="center" wrapText="1"/>
    </xf>
    <xf numFmtId="0" fontId="12" fillId="3" borderId="15" xfId="2" applyFont="1" applyFill="1" applyBorder="1" applyAlignment="1">
      <alignment horizontal="left" vertical="center"/>
    </xf>
    <xf numFmtId="0" fontId="12" fillId="2" borderId="57" xfId="2" applyFont="1" applyFill="1" applyBorder="1" applyAlignment="1">
      <alignment horizontal="center" vertical="center"/>
    </xf>
    <xf numFmtId="0" fontId="12" fillId="2" borderId="31" xfId="2" applyFont="1" applyFill="1" applyBorder="1" applyAlignment="1">
      <alignment horizontal="center" vertical="center"/>
    </xf>
    <xf numFmtId="0" fontId="13" fillId="0" borderId="5" xfId="2" applyFont="1" applyBorder="1" applyAlignment="1">
      <alignment horizontal="left" vertical="center"/>
    </xf>
    <xf numFmtId="0" fontId="13" fillId="0" borderId="14" xfId="2" applyFont="1" applyBorder="1" applyAlignment="1">
      <alignment horizontal="left" vertical="center"/>
    </xf>
    <xf numFmtId="0" fontId="13" fillId="0" borderId="6" xfId="2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2" fontId="12" fillId="4" borderId="25" xfId="0" applyNumberFormat="1" applyFont="1" applyFill="1" applyBorder="1" applyAlignment="1">
      <alignment vertical="center" wrapText="1"/>
    </xf>
    <xf numFmtId="0" fontId="13" fillId="0" borderId="51" xfId="2" applyFont="1" applyBorder="1" applyAlignment="1">
      <alignment horizontal="left" vertical="center" wrapText="1"/>
    </xf>
    <xf numFmtId="0" fontId="13" fillId="0" borderId="52" xfId="2" applyFont="1" applyBorder="1" applyAlignment="1">
      <alignment horizontal="left" vertical="center" wrapText="1"/>
    </xf>
    <xf numFmtId="0" fontId="13" fillId="0" borderId="53" xfId="2" applyFont="1" applyBorder="1" applyAlignment="1">
      <alignment horizontal="left" vertical="center" wrapText="1"/>
    </xf>
    <xf numFmtId="2" fontId="24" fillId="4" borderId="5" xfId="0" applyNumberFormat="1" applyFont="1" applyFill="1" applyBorder="1" applyAlignment="1">
      <alignment vertical="center" wrapText="1"/>
    </xf>
    <xf numFmtId="2" fontId="24" fillId="4" borderId="14" xfId="0" applyNumberFormat="1" applyFont="1" applyFill="1" applyBorder="1" applyAlignment="1">
      <alignment vertical="center" wrapText="1"/>
    </xf>
    <xf numFmtId="2" fontId="24" fillId="4" borderId="6" xfId="0" applyNumberFormat="1" applyFont="1" applyFill="1" applyBorder="1" applyAlignment="1">
      <alignment vertical="center" wrapText="1"/>
    </xf>
    <xf numFmtId="49" fontId="13" fillId="0" borderId="10" xfId="2" applyNumberFormat="1" applyFont="1" applyBorder="1" applyAlignment="1">
      <alignment vertical="center" wrapText="1"/>
    </xf>
    <xf numFmtId="49" fontId="13" fillId="0" borderId="11" xfId="2" applyNumberFormat="1" applyFont="1" applyBorder="1" applyAlignment="1">
      <alignment vertical="center" wrapText="1"/>
    </xf>
    <xf numFmtId="49" fontId="13" fillId="0" borderId="9" xfId="2" applyNumberFormat="1" applyFont="1" applyBorder="1" applyAlignment="1">
      <alignment vertical="center" wrapText="1"/>
    </xf>
    <xf numFmtId="2" fontId="22" fillId="0" borderId="10" xfId="0" applyNumberFormat="1" applyFont="1" applyBorder="1" applyAlignment="1">
      <alignment vertical="center" wrapText="1"/>
    </xf>
    <xf numFmtId="2" fontId="22" fillId="0" borderId="11" xfId="0" applyNumberFormat="1" applyFont="1" applyBorder="1" applyAlignment="1">
      <alignment vertical="center" wrapText="1"/>
    </xf>
    <xf numFmtId="2" fontId="22" fillId="0" borderId="9" xfId="0" applyNumberFormat="1" applyFont="1" applyBorder="1" applyAlignment="1">
      <alignment vertical="center" wrapText="1"/>
    </xf>
    <xf numFmtId="0" fontId="13" fillId="0" borderId="78" xfId="2" applyFont="1" applyBorder="1" applyAlignment="1">
      <alignment horizontal="left" vertical="center"/>
    </xf>
    <xf numFmtId="0" fontId="13" fillId="0" borderId="34" xfId="2" applyFont="1" applyBorder="1" applyAlignment="1">
      <alignment horizontal="left" vertical="center"/>
    </xf>
    <xf numFmtId="0" fontId="13" fillId="0" borderId="79" xfId="2" applyFont="1" applyBorder="1" applyAlignment="1">
      <alignment horizontal="left" vertical="center"/>
    </xf>
    <xf numFmtId="0" fontId="13" fillId="0" borderId="59" xfId="2" applyFont="1" applyBorder="1" applyAlignment="1">
      <alignment horizontal="left" vertical="center" wrapText="1"/>
    </xf>
    <xf numFmtId="0" fontId="13" fillId="0" borderId="8" xfId="2" applyFont="1" applyBorder="1" applyAlignment="1">
      <alignment horizontal="left" vertical="center" wrapText="1"/>
    </xf>
    <xf numFmtId="0" fontId="13" fillId="0" borderId="60" xfId="2" applyFont="1" applyBorder="1" applyAlignment="1">
      <alignment horizontal="left" vertical="center" wrapText="1"/>
    </xf>
    <xf numFmtId="0" fontId="13" fillId="0" borderId="59" xfId="2" applyFont="1" applyBorder="1" applyAlignment="1">
      <alignment vertical="center"/>
    </xf>
    <xf numFmtId="0" fontId="13" fillId="0" borderId="8" xfId="2" applyFont="1" applyBorder="1" applyAlignment="1">
      <alignment vertical="center"/>
    </xf>
    <xf numFmtId="0" fontId="13" fillId="0" borderId="60" xfId="2" applyFont="1" applyBorder="1" applyAlignment="1">
      <alignment vertical="center"/>
    </xf>
    <xf numFmtId="0" fontId="12" fillId="4" borderId="26" xfId="2" applyFont="1" applyFill="1" applyBorder="1" applyAlignment="1">
      <alignment horizontal="center" vertical="center" wrapText="1"/>
    </xf>
    <xf numFmtId="0" fontId="12" fillId="4" borderId="47" xfId="2" applyFont="1" applyFill="1" applyBorder="1" applyAlignment="1">
      <alignment horizontal="center" vertical="center" wrapText="1"/>
    </xf>
    <xf numFmtId="0" fontId="12" fillId="4" borderId="48" xfId="2" applyFont="1" applyFill="1" applyBorder="1" applyAlignment="1">
      <alignment horizontal="center" vertical="center"/>
    </xf>
    <xf numFmtId="0" fontId="12" fillId="4" borderId="25" xfId="2" applyFont="1" applyFill="1" applyBorder="1" applyAlignment="1">
      <alignment horizontal="center" vertical="center"/>
    </xf>
    <xf numFmtId="0" fontId="12" fillId="4" borderId="24" xfId="2" applyFont="1" applyFill="1" applyBorder="1" applyAlignment="1">
      <alignment horizontal="center" vertical="center"/>
    </xf>
    <xf numFmtId="0" fontId="12" fillId="4" borderId="42" xfId="2" applyFont="1" applyFill="1" applyBorder="1" applyAlignment="1">
      <alignment horizontal="center" vertical="center"/>
    </xf>
    <xf numFmtId="0" fontId="12" fillId="4" borderId="20" xfId="2" applyFont="1" applyFill="1" applyBorder="1" applyAlignment="1">
      <alignment horizontal="center" vertical="center"/>
    </xf>
    <xf numFmtId="0" fontId="12" fillId="4" borderId="21" xfId="2" applyFont="1" applyFill="1" applyBorder="1" applyAlignment="1">
      <alignment horizontal="center" vertical="center"/>
    </xf>
    <xf numFmtId="49" fontId="12" fillId="3" borderId="10" xfId="2" applyNumberFormat="1" applyFont="1" applyFill="1" applyBorder="1" applyAlignment="1">
      <alignment vertical="center"/>
    </xf>
    <xf numFmtId="49" fontId="12" fillId="3" borderId="11" xfId="2" applyNumberFormat="1" applyFont="1" applyFill="1" applyBorder="1" applyAlignment="1">
      <alignment vertical="center"/>
    </xf>
    <xf numFmtId="49" fontId="12" fillId="3" borderId="9" xfId="2" applyNumberFormat="1" applyFont="1" applyFill="1" applyBorder="1" applyAlignment="1">
      <alignment vertical="center"/>
    </xf>
    <xf numFmtId="0" fontId="12" fillId="3" borderId="10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49" fontId="12" fillId="3" borderId="59" xfId="2" applyNumberFormat="1" applyFont="1" applyFill="1" applyBorder="1" applyAlignment="1">
      <alignment horizontal="center" vertical="center"/>
    </xf>
    <xf numFmtId="49" fontId="12" fillId="3" borderId="74" xfId="2" applyNumberFormat="1" applyFont="1" applyFill="1" applyBorder="1" applyAlignment="1">
      <alignment horizontal="center" vertical="center"/>
    </xf>
    <xf numFmtId="49" fontId="12" fillId="3" borderId="4" xfId="2" applyNumberFormat="1" applyFont="1" applyFill="1" applyBorder="1" applyAlignment="1">
      <alignment horizontal="left" vertical="center"/>
    </xf>
    <xf numFmtId="49" fontId="12" fillId="3" borderId="35" xfId="2" applyNumberFormat="1" applyFont="1" applyFill="1" applyBorder="1" applyAlignment="1">
      <alignment horizontal="left" vertical="center"/>
    </xf>
    <xf numFmtId="49" fontId="12" fillId="3" borderId="12" xfId="2" applyNumberFormat="1" applyFont="1" applyFill="1" applyBorder="1" applyAlignment="1">
      <alignment horizontal="left" vertical="center"/>
    </xf>
    <xf numFmtId="49" fontId="12" fillId="3" borderId="3" xfId="2" applyNumberFormat="1" applyFont="1" applyFill="1" applyBorder="1" applyAlignment="1">
      <alignment horizontal="left" vertical="center"/>
    </xf>
    <xf numFmtId="4" fontId="13" fillId="0" borderId="0" xfId="0" applyNumberFormat="1" applyFont="1" applyBorder="1" applyAlignment="1">
      <alignment horizontal="center"/>
    </xf>
    <xf numFmtId="49" fontId="12" fillId="3" borderId="15" xfId="2" applyNumberFormat="1" applyFont="1" applyFill="1" applyBorder="1" applyAlignment="1">
      <alignment horizontal="center" vertical="center" textRotation="90"/>
    </xf>
    <xf numFmtId="49" fontId="12" fillId="3" borderId="27" xfId="2" applyNumberFormat="1" applyFont="1" applyFill="1" applyBorder="1" applyAlignment="1">
      <alignment horizontal="center" vertical="center" textRotation="90"/>
    </xf>
    <xf numFmtId="49" fontId="12" fillId="3" borderId="15" xfId="2" applyNumberFormat="1" applyFont="1" applyFill="1" applyBorder="1" applyAlignment="1">
      <alignment horizontal="center" vertical="center"/>
    </xf>
    <xf numFmtId="49" fontId="12" fillId="3" borderId="27" xfId="2" applyNumberFormat="1" applyFont="1" applyFill="1" applyBorder="1" applyAlignment="1">
      <alignment horizontal="center" vertical="center"/>
    </xf>
    <xf numFmtId="0" fontId="12" fillId="2" borderId="85" xfId="2" applyFont="1" applyFill="1" applyBorder="1" applyAlignment="1">
      <alignment horizontal="center" vertical="center"/>
    </xf>
    <xf numFmtId="0" fontId="12" fillId="2" borderId="25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/>
    </xf>
    <xf numFmtId="0" fontId="12" fillId="2" borderId="82" xfId="2" applyFont="1" applyFill="1" applyBorder="1" applyAlignment="1">
      <alignment horizontal="center" vertical="center"/>
    </xf>
    <xf numFmtId="0" fontId="13" fillId="0" borderId="81" xfId="2" applyFont="1" applyBorder="1" applyAlignment="1">
      <alignment horizontal="left" vertical="top" wrapText="1"/>
    </xf>
    <xf numFmtId="0" fontId="13" fillId="0" borderId="0" xfId="2" applyFont="1" applyBorder="1" applyAlignment="1">
      <alignment horizontal="left" vertical="top" wrapText="1"/>
    </xf>
    <xf numFmtId="0" fontId="13" fillId="2" borderId="81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2" fillId="2" borderId="84" xfId="2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1" fillId="0" borderId="17" xfId="2" applyFont="1" applyBorder="1" applyAlignment="1">
      <alignment horizontal="left" vertical="top"/>
    </xf>
    <xf numFmtId="0" fontId="1" fillId="0" borderId="50" xfId="2" applyFont="1" applyBorder="1" applyAlignment="1">
      <alignment horizontal="left" vertical="top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1" fillId="0" borderId="19" xfId="2" applyFont="1" applyBorder="1" applyAlignment="1">
      <alignment horizontal="center" vertical="top"/>
    </xf>
    <xf numFmtId="0" fontId="1" fillId="0" borderId="43" xfId="2" applyFont="1" applyBorder="1" applyAlignment="1">
      <alignment horizontal="center" vertical="top"/>
    </xf>
    <xf numFmtId="0" fontId="1" fillId="0" borderId="17" xfId="2" applyFont="1" applyBorder="1" applyAlignment="1">
      <alignment horizontal="center" vertical="top"/>
    </xf>
    <xf numFmtId="0" fontId="1" fillId="0" borderId="50" xfId="2" applyFont="1" applyBorder="1" applyAlignment="1">
      <alignment horizontal="center" vertical="top"/>
    </xf>
    <xf numFmtId="0" fontId="1" fillId="0" borderId="48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center" wrapText="1"/>
    </xf>
    <xf numFmtId="0" fontId="8" fillId="0" borderId="49" xfId="0" applyFont="1" applyBorder="1" applyAlignment="1">
      <alignment horizontal="left" vertical="center" indent="2"/>
    </xf>
    <xf numFmtId="0" fontId="8" fillId="0" borderId="0" xfId="0" applyFont="1" applyBorder="1" applyAlignment="1">
      <alignment horizontal="left" vertical="center" indent="2"/>
    </xf>
    <xf numFmtId="0" fontId="8" fillId="0" borderId="50" xfId="0" applyFont="1" applyBorder="1" applyAlignment="1">
      <alignment horizontal="left" vertical="center" indent="2"/>
    </xf>
    <xf numFmtId="0" fontId="9" fillId="0" borderId="51" xfId="0" applyFont="1" applyBorder="1" applyAlignment="1">
      <alignment horizontal="left" vertical="center" indent="2"/>
    </xf>
    <xf numFmtId="0" fontId="9" fillId="0" borderId="52" xfId="0" applyFont="1" applyBorder="1" applyAlignment="1">
      <alignment horizontal="left" vertical="center" indent="2"/>
    </xf>
    <xf numFmtId="0" fontId="9" fillId="0" borderId="53" xfId="0" applyFont="1" applyBorder="1" applyAlignment="1">
      <alignment horizontal="left" vertical="center" indent="2"/>
    </xf>
    <xf numFmtId="0" fontId="1" fillId="0" borderId="48" xfId="2" applyFont="1" applyBorder="1" applyAlignment="1">
      <alignment horizontal="left" vertical="center"/>
    </xf>
    <xf numFmtId="0" fontId="1" fillId="0" borderId="25" xfId="2" applyFont="1" applyBorder="1" applyAlignment="1">
      <alignment horizontal="left" vertical="center"/>
    </xf>
    <xf numFmtId="0" fontId="1" fillId="0" borderId="24" xfId="2" applyFont="1" applyBorder="1" applyAlignment="1">
      <alignment horizontal="left" vertical="center"/>
    </xf>
    <xf numFmtId="0" fontId="1" fillId="0" borderId="23" xfId="2" applyFont="1" applyBorder="1" applyAlignment="1">
      <alignment horizontal="left" vertical="center"/>
    </xf>
    <xf numFmtId="0" fontId="1" fillId="0" borderId="45" xfId="2" applyFont="1" applyBorder="1" applyAlignment="1">
      <alignment horizontal="left" vertical="center"/>
    </xf>
    <xf numFmtId="0" fontId="4" fillId="0" borderId="42" xfId="2" applyFont="1" applyBorder="1" applyAlignment="1">
      <alignment horizontal="left" vertical="center" wrapText="1"/>
    </xf>
    <xf numFmtId="0" fontId="4" fillId="0" borderId="20" xfId="2" applyFont="1" applyBorder="1" applyAlignment="1">
      <alignment horizontal="left" vertical="center" wrapText="1"/>
    </xf>
    <xf numFmtId="0" fontId="4" fillId="0" borderId="21" xfId="2" applyFont="1" applyBorder="1" applyAlignment="1">
      <alignment horizontal="left" vertical="center" wrapText="1"/>
    </xf>
    <xf numFmtId="0" fontId="8" fillId="0" borderId="48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7" fillId="0" borderId="4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wrapText="1"/>
    </xf>
    <xf numFmtId="0" fontId="3" fillId="4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vertical="center" wrapText="1"/>
    </xf>
    <xf numFmtId="0" fontId="1" fillId="4" borderId="41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1" fillId="0" borderId="19" xfId="2" applyFont="1" applyBorder="1" applyAlignment="1">
      <alignment horizontal="left" vertical="center" wrapText="1"/>
    </xf>
    <xf numFmtId="0" fontId="1" fillId="0" borderId="20" xfId="2" applyFont="1" applyBorder="1" applyAlignment="1">
      <alignment horizontal="left" vertical="center" wrapText="1"/>
    </xf>
    <xf numFmtId="0" fontId="1" fillId="0" borderId="43" xfId="2" applyFont="1" applyBorder="1" applyAlignment="1">
      <alignment horizontal="left" vertical="center" wrapText="1"/>
    </xf>
    <xf numFmtId="0" fontId="1" fillId="0" borderId="42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</cellXfs>
  <cellStyles count="6">
    <cellStyle name="Normal" xfId="0" builtinId="0"/>
    <cellStyle name="Normal 2" xfId="4"/>
    <cellStyle name="Normal_PP-II" xfId="1"/>
    <cellStyle name="Normal_PP-VI" xfId="2"/>
    <cellStyle name="Porcentagem" xfId="5" builtinId="5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D9"/>
      <color rgb="FFFFFFCC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pageSetUpPr fitToPage="1"/>
  </sheetPr>
  <dimension ref="A1:XFD97"/>
  <sheetViews>
    <sheetView tabSelected="1" topLeftCell="A37" zoomScaleNormal="100" zoomScaleSheetLayoutView="100" workbookViewId="0">
      <selection activeCell="J39" sqref="J39:K39"/>
    </sheetView>
  </sheetViews>
  <sheetFormatPr defaultColWidth="8.77734375" defaultRowHeight="15" zeroHeight="1" x14ac:dyDescent="0.25"/>
  <cols>
    <col min="1" max="1" width="4.77734375" style="64" customWidth="1"/>
    <col min="2" max="3" width="5.77734375" style="65" customWidth="1"/>
    <col min="4" max="4" width="34.5546875" style="65" bestFit="1" customWidth="1"/>
    <col min="5" max="5" width="5.77734375" style="65" customWidth="1"/>
    <col min="6" max="6" width="7.77734375" style="65" customWidth="1"/>
    <col min="7" max="7" width="11" style="65" bestFit="1" customWidth="1"/>
    <col min="8" max="8" width="12.21875" style="65" bestFit="1" customWidth="1"/>
    <col min="9" max="9" width="7.77734375" style="65" customWidth="1"/>
    <col min="10" max="10" width="13.33203125" style="65" customWidth="1"/>
    <col min="11" max="11" width="12.21875" style="66" bestFit="1" customWidth="1"/>
    <col min="12" max="12" width="1.77734375" style="34" customWidth="1"/>
    <col min="13" max="13" width="6.77734375" style="35" customWidth="1"/>
    <col min="14" max="16383" width="8.77734375" style="36"/>
    <col min="16384" max="16384" width="17.6640625" style="36" customWidth="1"/>
  </cols>
  <sheetData>
    <row r="1" spans="1:13" ht="15" customHeight="1" x14ac:dyDescent="0.25">
      <c r="A1" s="351" t="s">
        <v>183</v>
      </c>
      <c r="B1" s="352"/>
      <c r="C1" s="352"/>
      <c r="D1" s="352"/>
      <c r="E1" s="352"/>
      <c r="F1" s="352"/>
      <c r="G1" s="352"/>
      <c r="H1" s="352"/>
      <c r="I1" s="353"/>
      <c r="J1" s="360" t="s">
        <v>0</v>
      </c>
      <c r="K1" s="361"/>
    </row>
    <row r="2" spans="1:13" ht="15" customHeight="1" x14ac:dyDescent="0.25">
      <c r="A2" s="354"/>
      <c r="B2" s="355"/>
      <c r="C2" s="355"/>
      <c r="D2" s="355"/>
      <c r="E2" s="355"/>
      <c r="F2" s="355"/>
      <c r="G2" s="355"/>
      <c r="H2" s="355"/>
      <c r="I2" s="356"/>
      <c r="J2" s="362" t="s">
        <v>184</v>
      </c>
      <c r="K2" s="363"/>
    </row>
    <row r="3" spans="1:13" ht="15" customHeight="1" x14ac:dyDescent="0.25">
      <c r="A3" s="364" t="s">
        <v>1</v>
      </c>
      <c r="B3" s="365"/>
      <c r="C3" s="365"/>
      <c r="D3" s="365"/>
      <c r="E3" s="365"/>
      <c r="F3" s="365"/>
      <c r="G3" s="365"/>
      <c r="H3" s="365"/>
      <c r="I3" s="365"/>
      <c r="J3" s="365"/>
      <c r="K3" s="366"/>
    </row>
    <row r="4" spans="1:13" ht="15" customHeight="1" x14ac:dyDescent="0.25">
      <c r="A4" s="367" t="s">
        <v>456</v>
      </c>
      <c r="B4" s="368"/>
      <c r="C4" s="368"/>
      <c r="D4" s="368"/>
      <c r="E4" s="368"/>
      <c r="F4" s="368"/>
      <c r="G4" s="368"/>
      <c r="H4" s="368"/>
      <c r="I4" s="368"/>
      <c r="J4" s="368"/>
      <c r="K4" s="369"/>
    </row>
    <row r="5" spans="1:13" x14ac:dyDescent="0.25">
      <c r="A5" s="370" t="s">
        <v>49</v>
      </c>
      <c r="B5" s="371"/>
      <c r="C5" s="371"/>
      <c r="D5" s="371"/>
      <c r="E5" s="371"/>
      <c r="F5" s="357" t="s">
        <v>115</v>
      </c>
      <c r="G5" s="358"/>
      <c r="H5" s="358"/>
      <c r="I5" s="359"/>
      <c r="J5" s="357" t="s">
        <v>427</v>
      </c>
      <c r="K5" s="359"/>
    </row>
    <row r="6" spans="1:13" ht="53.55" customHeight="1" x14ac:dyDescent="0.25">
      <c r="A6" s="344" t="s">
        <v>436</v>
      </c>
      <c r="B6" s="342"/>
      <c r="C6" s="342"/>
      <c r="D6" s="342"/>
      <c r="E6" s="343"/>
      <c r="F6" s="344" t="s">
        <v>285</v>
      </c>
      <c r="G6" s="342"/>
      <c r="H6" s="342"/>
      <c r="I6" s="343"/>
      <c r="J6" s="342" t="s">
        <v>432</v>
      </c>
      <c r="K6" s="343"/>
      <c r="M6" s="36"/>
    </row>
    <row r="7" spans="1:13" ht="15" customHeight="1" x14ac:dyDescent="0.25">
      <c r="A7" s="37" t="s">
        <v>246</v>
      </c>
      <c r="B7" s="38" t="s">
        <v>266</v>
      </c>
      <c r="C7" s="37" t="s">
        <v>267</v>
      </c>
      <c r="D7" s="37" t="s">
        <v>59</v>
      </c>
      <c r="E7" s="37" t="s">
        <v>51</v>
      </c>
      <c r="F7" s="39" t="s">
        <v>52</v>
      </c>
      <c r="G7" s="39" t="s">
        <v>76</v>
      </c>
      <c r="H7" s="39" t="s">
        <v>77</v>
      </c>
      <c r="I7" s="39" t="s">
        <v>58</v>
      </c>
      <c r="J7" s="39" t="s">
        <v>78</v>
      </c>
      <c r="K7" s="39" t="s">
        <v>79</v>
      </c>
      <c r="L7" s="40"/>
      <c r="M7" s="36"/>
    </row>
    <row r="8" spans="1:13" ht="15" customHeight="1" x14ac:dyDescent="0.25">
      <c r="A8" s="325" t="s">
        <v>424</v>
      </c>
      <c r="B8" s="41" t="s">
        <v>55</v>
      </c>
      <c r="C8" s="41" t="s">
        <v>243</v>
      </c>
      <c r="D8" s="42" t="s">
        <v>264</v>
      </c>
      <c r="E8" s="43" t="s">
        <v>71</v>
      </c>
      <c r="F8" s="44">
        <v>6</v>
      </c>
      <c r="G8" s="321">
        <v>12000</v>
      </c>
      <c r="H8" s="320">
        <f>ROUND(I8*G8,2)</f>
        <v>19669.2</v>
      </c>
      <c r="I8" s="46">
        <f>PFP2.2_FatorKb!E37</f>
        <v>1.6391</v>
      </c>
      <c r="J8" s="320">
        <f>ROUND(F8*G8,2)</f>
        <v>72000</v>
      </c>
      <c r="K8" s="47">
        <f>ROUND(F8*H8,2)</f>
        <v>118015.2</v>
      </c>
      <c r="L8" s="48"/>
      <c r="M8" s="36"/>
    </row>
    <row r="9" spans="1:13" ht="15" customHeight="1" x14ac:dyDescent="0.25">
      <c r="A9" s="325" t="s">
        <v>424</v>
      </c>
      <c r="B9" s="41" t="s">
        <v>55</v>
      </c>
      <c r="C9" s="49" t="s">
        <v>9</v>
      </c>
      <c r="D9" s="42" t="s">
        <v>421</v>
      </c>
      <c r="E9" s="43" t="s">
        <v>71</v>
      </c>
      <c r="F9" s="44">
        <v>3</v>
      </c>
      <c r="G9" s="321">
        <v>11000</v>
      </c>
      <c r="H9" s="320">
        <f t="shared" ref="H9:H29" si="0">ROUND(I9*G9,2)</f>
        <v>18030.099999999999</v>
      </c>
      <c r="I9" s="46">
        <f>PFP2.2_FatorKb!E37</f>
        <v>1.6391</v>
      </c>
      <c r="J9" s="320">
        <f t="shared" ref="J9:J29" si="1">ROUND(F9*G9,2)</f>
        <v>33000</v>
      </c>
      <c r="K9" s="47">
        <f t="shared" ref="K9:K25" si="2">ROUND(F9*H9,2)</f>
        <v>54090.3</v>
      </c>
      <c r="L9" s="48"/>
      <c r="M9" s="36"/>
    </row>
    <row r="10" spans="1:13" ht="15" customHeight="1" x14ac:dyDescent="0.25">
      <c r="A10" s="325" t="s">
        <v>424</v>
      </c>
      <c r="B10" s="41" t="s">
        <v>55</v>
      </c>
      <c r="C10" s="49" t="s">
        <v>72</v>
      </c>
      <c r="D10" s="42" t="s">
        <v>440</v>
      </c>
      <c r="E10" s="43" t="s">
        <v>71</v>
      </c>
      <c r="F10" s="44">
        <v>1</v>
      </c>
      <c r="G10" s="321">
        <v>10166</v>
      </c>
      <c r="H10" s="320">
        <f t="shared" ref="H10" si="3">ROUND(I10*G10,2)</f>
        <v>22850.12</v>
      </c>
      <c r="I10" s="46">
        <f>PFP2.1_FatorKa!$E$37</f>
        <v>2.2477</v>
      </c>
      <c r="J10" s="320">
        <f t="shared" ref="J10" si="4">ROUND(F10*G10,2)</f>
        <v>10166</v>
      </c>
      <c r="K10" s="47">
        <f t="shared" ref="K10" si="5">ROUND(F10*H10,2)</f>
        <v>22850.12</v>
      </c>
      <c r="L10" s="48"/>
      <c r="M10" s="36"/>
    </row>
    <row r="11" spans="1:13" ht="15" customHeight="1" x14ac:dyDescent="0.25">
      <c r="A11" s="325" t="s">
        <v>424</v>
      </c>
      <c r="B11" s="41" t="s">
        <v>55</v>
      </c>
      <c r="C11" s="49" t="s">
        <v>72</v>
      </c>
      <c r="D11" s="42" t="s">
        <v>452</v>
      </c>
      <c r="E11" s="43" t="s">
        <v>71</v>
      </c>
      <c r="F11" s="44">
        <v>2</v>
      </c>
      <c r="G11" s="321">
        <f>G10</f>
        <v>10166</v>
      </c>
      <c r="H11" s="320">
        <f t="shared" ref="H11" si="6">ROUND(I11*G11,2)</f>
        <v>22850.12</v>
      </c>
      <c r="I11" s="46">
        <f>PFP2.1_FatorKa!$E$37</f>
        <v>2.2477</v>
      </c>
      <c r="J11" s="320">
        <f t="shared" ref="J11" si="7">ROUND(F11*G11,2)</f>
        <v>20332</v>
      </c>
      <c r="K11" s="47">
        <f t="shared" ref="K11" si="8">ROUND(F11*H11,2)</f>
        <v>45700.24</v>
      </c>
      <c r="L11" s="48"/>
      <c r="M11" s="36"/>
    </row>
    <row r="12" spans="1:13" ht="15" customHeight="1" x14ac:dyDescent="0.25">
      <c r="A12" s="325" t="s">
        <v>424</v>
      </c>
      <c r="B12" s="41" t="s">
        <v>55</v>
      </c>
      <c r="C12" s="49" t="s">
        <v>72</v>
      </c>
      <c r="D12" s="42" t="s">
        <v>422</v>
      </c>
      <c r="E12" s="43" t="s">
        <v>71</v>
      </c>
      <c r="F12" s="44">
        <v>3</v>
      </c>
      <c r="G12" s="321">
        <f t="shared" ref="G12:G13" si="9">G11</f>
        <v>10166</v>
      </c>
      <c r="H12" s="320">
        <f t="shared" si="0"/>
        <v>22850.12</v>
      </c>
      <c r="I12" s="46">
        <f>PFP2.1_FatorKa!$E$37</f>
        <v>2.2477</v>
      </c>
      <c r="J12" s="320">
        <f t="shared" si="1"/>
        <v>30498</v>
      </c>
      <c r="K12" s="47">
        <f t="shared" si="2"/>
        <v>68550.36</v>
      </c>
      <c r="L12" s="48"/>
      <c r="M12" s="36"/>
    </row>
    <row r="13" spans="1:13" ht="15" customHeight="1" x14ac:dyDescent="0.25">
      <c r="A13" s="325" t="s">
        <v>424</v>
      </c>
      <c r="B13" s="41" t="s">
        <v>55</v>
      </c>
      <c r="C13" s="49" t="s">
        <v>72</v>
      </c>
      <c r="D13" s="42" t="s">
        <v>425</v>
      </c>
      <c r="E13" s="43" t="s">
        <v>71</v>
      </c>
      <c r="F13" s="44">
        <v>3</v>
      </c>
      <c r="G13" s="321">
        <f t="shared" si="9"/>
        <v>10166</v>
      </c>
      <c r="H13" s="320">
        <f t="shared" si="0"/>
        <v>22850.12</v>
      </c>
      <c r="I13" s="46">
        <f>PFP2.1_FatorKa!$E$37</f>
        <v>2.2477</v>
      </c>
      <c r="J13" s="320">
        <f t="shared" si="1"/>
        <v>30498</v>
      </c>
      <c r="K13" s="47">
        <f t="shared" si="2"/>
        <v>68550.36</v>
      </c>
      <c r="L13" s="48"/>
      <c r="M13" s="36"/>
    </row>
    <row r="14" spans="1:13" ht="15" customHeight="1" x14ac:dyDescent="0.25">
      <c r="A14" s="325" t="s">
        <v>424</v>
      </c>
      <c r="B14" s="41" t="s">
        <v>55</v>
      </c>
      <c r="C14" s="49" t="s">
        <v>211</v>
      </c>
      <c r="D14" s="50" t="s">
        <v>279</v>
      </c>
      <c r="E14" s="43" t="s">
        <v>71</v>
      </c>
      <c r="F14" s="45"/>
      <c r="G14" s="321">
        <v>5963.68</v>
      </c>
      <c r="H14" s="320">
        <f t="shared" si="0"/>
        <v>13404.56</v>
      </c>
      <c r="I14" s="46">
        <f>PFP2.1_FatorKa!$E$37</f>
        <v>2.2477</v>
      </c>
      <c r="J14" s="320">
        <f t="shared" si="1"/>
        <v>0</v>
      </c>
      <c r="K14" s="324">
        <f t="shared" si="2"/>
        <v>0</v>
      </c>
      <c r="L14" s="48"/>
      <c r="M14" s="36"/>
    </row>
    <row r="15" spans="1:13" ht="15" customHeight="1" x14ac:dyDescent="0.25">
      <c r="A15" s="325" t="s">
        <v>424</v>
      </c>
      <c r="B15" s="41" t="s">
        <v>55</v>
      </c>
      <c r="C15" s="49" t="s">
        <v>210</v>
      </c>
      <c r="D15" s="50" t="s">
        <v>217</v>
      </c>
      <c r="E15" s="43" t="s">
        <v>71</v>
      </c>
      <c r="F15" s="45"/>
      <c r="G15" s="321">
        <v>4500</v>
      </c>
      <c r="H15" s="320">
        <f t="shared" si="0"/>
        <v>10114.65</v>
      </c>
      <c r="I15" s="46">
        <f>PFP2.1_FatorKa!$E$37</f>
        <v>2.2477</v>
      </c>
      <c r="J15" s="320">
        <f t="shared" si="1"/>
        <v>0</v>
      </c>
      <c r="K15" s="324">
        <f t="shared" si="2"/>
        <v>0</v>
      </c>
      <c r="L15" s="48"/>
      <c r="M15" s="36"/>
    </row>
    <row r="16" spans="1:13" ht="15" customHeight="1" x14ac:dyDescent="0.25">
      <c r="A16" s="325" t="s">
        <v>424</v>
      </c>
      <c r="B16" s="41" t="s">
        <v>55</v>
      </c>
      <c r="C16" s="49" t="s">
        <v>212</v>
      </c>
      <c r="D16" s="50" t="s">
        <v>280</v>
      </c>
      <c r="E16" s="43" t="s">
        <v>71</v>
      </c>
      <c r="F16" s="45"/>
      <c r="G16" s="321">
        <v>3500</v>
      </c>
      <c r="H16" s="320">
        <f t="shared" si="0"/>
        <v>7866.95</v>
      </c>
      <c r="I16" s="46">
        <f>PFP2.1_FatorKa!$E$37</f>
        <v>2.2477</v>
      </c>
      <c r="J16" s="320">
        <f t="shared" si="1"/>
        <v>0</v>
      </c>
      <c r="K16" s="324">
        <f t="shared" si="2"/>
        <v>0</v>
      </c>
      <c r="L16" s="48"/>
      <c r="M16" s="36"/>
    </row>
    <row r="17" spans="1:13" ht="15" customHeight="1" x14ac:dyDescent="0.25">
      <c r="A17" s="325" t="s">
        <v>424</v>
      </c>
      <c r="B17" s="41" t="s">
        <v>55</v>
      </c>
      <c r="C17" s="49" t="s">
        <v>108</v>
      </c>
      <c r="D17" s="50" t="s">
        <v>269</v>
      </c>
      <c r="E17" s="43" t="s">
        <v>71</v>
      </c>
      <c r="F17" s="45"/>
      <c r="G17" s="321">
        <v>4500</v>
      </c>
      <c r="H17" s="320">
        <f t="shared" si="0"/>
        <v>10114.65</v>
      </c>
      <c r="I17" s="46">
        <f>PFP2.1_FatorKa!$E$37</f>
        <v>2.2477</v>
      </c>
      <c r="J17" s="320">
        <f t="shared" si="1"/>
        <v>0</v>
      </c>
      <c r="K17" s="324">
        <f t="shared" si="2"/>
        <v>0</v>
      </c>
      <c r="L17" s="48"/>
      <c r="M17" s="36"/>
    </row>
    <row r="18" spans="1:13" ht="15" customHeight="1" x14ac:dyDescent="0.25">
      <c r="A18" s="325" t="s">
        <v>424</v>
      </c>
      <c r="B18" s="41" t="s">
        <v>55</v>
      </c>
      <c r="C18" s="49" t="s">
        <v>109</v>
      </c>
      <c r="D18" s="50" t="s">
        <v>160</v>
      </c>
      <c r="E18" s="43" t="s">
        <v>71</v>
      </c>
      <c r="F18" s="45"/>
      <c r="G18" s="321">
        <v>3000</v>
      </c>
      <c r="H18" s="320">
        <f t="shared" si="0"/>
        <v>6743.1</v>
      </c>
      <c r="I18" s="46">
        <f>PFP2.1_FatorKa!$E$37</f>
        <v>2.2477</v>
      </c>
      <c r="J18" s="320">
        <f t="shared" si="1"/>
        <v>0</v>
      </c>
      <c r="K18" s="324">
        <f t="shared" si="2"/>
        <v>0</v>
      </c>
      <c r="L18" s="48"/>
      <c r="M18" s="36"/>
    </row>
    <row r="19" spans="1:13" ht="15" customHeight="1" x14ac:dyDescent="0.25">
      <c r="A19" s="325" t="s">
        <v>424</v>
      </c>
      <c r="B19" s="41" t="s">
        <v>55</v>
      </c>
      <c r="C19" s="49" t="s">
        <v>158</v>
      </c>
      <c r="D19" s="42" t="s">
        <v>423</v>
      </c>
      <c r="E19" s="51" t="s">
        <v>71</v>
      </c>
      <c r="F19" s="44">
        <v>3</v>
      </c>
      <c r="G19" s="321">
        <v>3000</v>
      </c>
      <c r="H19" s="320">
        <f t="shared" si="0"/>
        <v>6743.1</v>
      </c>
      <c r="I19" s="46">
        <f>PFP2.1_FatorKa!$E$37</f>
        <v>2.2477</v>
      </c>
      <c r="J19" s="320">
        <f t="shared" si="1"/>
        <v>9000</v>
      </c>
      <c r="K19" s="324">
        <f t="shared" si="2"/>
        <v>20229.3</v>
      </c>
      <c r="L19" s="48"/>
      <c r="M19" s="36"/>
    </row>
    <row r="20" spans="1:13" ht="15" customHeight="1" x14ac:dyDescent="0.25">
      <c r="A20" s="325" t="s">
        <v>424</v>
      </c>
      <c r="B20" s="41" t="s">
        <v>55</v>
      </c>
      <c r="C20" s="49" t="s">
        <v>10</v>
      </c>
      <c r="D20" s="42" t="s">
        <v>244</v>
      </c>
      <c r="E20" s="51" t="s">
        <v>71</v>
      </c>
      <c r="F20" s="44">
        <v>6</v>
      </c>
      <c r="G20" s="321">
        <v>2200</v>
      </c>
      <c r="H20" s="320">
        <f t="shared" si="0"/>
        <v>4944.9399999999996</v>
      </c>
      <c r="I20" s="46">
        <f>PFP2.1_FatorKa!$E$37</f>
        <v>2.2477</v>
      </c>
      <c r="J20" s="320">
        <f t="shared" si="1"/>
        <v>13200</v>
      </c>
      <c r="K20" s="324">
        <f t="shared" si="2"/>
        <v>29669.64</v>
      </c>
      <c r="M20" s="36"/>
    </row>
    <row r="21" spans="1:13" ht="15" customHeight="1" x14ac:dyDescent="0.25">
      <c r="A21" s="325" t="s">
        <v>424</v>
      </c>
      <c r="B21" s="41" t="s">
        <v>55</v>
      </c>
      <c r="C21" s="49" t="s">
        <v>11</v>
      </c>
      <c r="D21" s="50" t="s">
        <v>367</v>
      </c>
      <c r="E21" s="43" t="s">
        <v>71</v>
      </c>
      <c r="F21" s="45"/>
      <c r="G21" s="321">
        <v>1100</v>
      </c>
      <c r="H21" s="320">
        <f t="shared" ref="H21" si="10">ROUND(I21*G21,2)</f>
        <v>2472.4699999999998</v>
      </c>
      <c r="I21" s="46">
        <f>PFP2.1_FatorKa!$E$37</f>
        <v>2.2477</v>
      </c>
      <c r="J21" s="320">
        <f t="shared" ref="J21" si="11">ROUND(F21*G21,2)</f>
        <v>0</v>
      </c>
      <c r="K21" s="324">
        <f t="shared" ref="K21" si="12">ROUND(F21*H21,2)</f>
        <v>0</v>
      </c>
      <c r="M21" s="36"/>
    </row>
    <row r="22" spans="1:13" ht="15" customHeight="1" x14ac:dyDescent="0.25">
      <c r="A22" s="326" t="s">
        <v>426</v>
      </c>
      <c r="B22" s="49" t="s">
        <v>56</v>
      </c>
      <c r="C22" s="49" t="s">
        <v>53</v>
      </c>
      <c r="D22" s="50" t="s">
        <v>54</v>
      </c>
      <c r="E22" s="52" t="s">
        <v>57</v>
      </c>
      <c r="F22" s="45">
        <v>90</v>
      </c>
      <c r="G22" s="321">
        <v>75</v>
      </c>
      <c r="H22" s="320">
        <f t="shared" si="0"/>
        <v>91.07</v>
      </c>
      <c r="I22" s="53">
        <f>PFP3_FatorKc!$E$19</f>
        <v>1.2141999999999999</v>
      </c>
      <c r="J22" s="320">
        <f t="shared" si="1"/>
        <v>6750</v>
      </c>
      <c r="K22" s="324">
        <f t="shared" si="2"/>
        <v>8196.2999999999993</v>
      </c>
      <c r="M22" s="36"/>
    </row>
    <row r="23" spans="1:13" ht="15" customHeight="1" x14ac:dyDescent="0.25">
      <c r="A23" s="326" t="s">
        <v>245</v>
      </c>
      <c r="B23" s="49" t="s">
        <v>56</v>
      </c>
      <c r="C23" s="49" t="s">
        <v>161</v>
      </c>
      <c r="D23" s="50" t="s">
        <v>271</v>
      </c>
      <c r="E23" s="54" t="s">
        <v>57</v>
      </c>
      <c r="F23" s="45">
        <v>90</v>
      </c>
      <c r="G23" s="321">
        <v>70</v>
      </c>
      <c r="H23" s="320">
        <f t="shared" si="0"/>
        <v>84.99</v>
      </c>
      <c r="I23" s="53">
        <f>PFP3_FatorKc!$E$19</f>
        <v>1.2141999999999999</v>
      </c>
      <c r="J23" s="320">
        <f t="shared" si="1"/>
        <v>6300</v>
      </c>
      <c r="K23" s="324">
        <f t="shared" si="2"/>
        <v>7649.1</v>
      </c>
      <c r="M23" s="36"/>
    </row>
    <row r="24" spans="1:13" ht="15" customHeight="1" x14ac:dyDescent="0.25">
      <c r="A24" s="326" t="s">
        <v>245</v>
      </c>
      <c r="B24" s="49" t="s">
        <v>56</v>
      </c>
      <c r="C24" s="49" t="s">
        <v>102</v>
      </c>
      <c r="D24" s="50" t="s">
        <v>272</v>
      </c>
      <c r="E24" s="54" t="s">
        <v>57</v>
      </c>
      <c r="F24" s="45"/>
      <c r="G24" s="321">
        <v>90</v>
      </c>
      <c r="H24" s="320">
        <f t="shared" si="0"/>
        <v>109.28</v>
      </c>
      <c r="I24" s="53">
        <f>PFP3_FatorKc!$E$19</f>
        <v>1.2141999999999999</v>
      </c>
      <c r="J24" s="320">
        <f t="shared" si="1"/>
        <v>0</v>
      </c>
      <c r="K24" s="324">
        <f t="shared" si="2"/>
        <v>0</v>
      </c>
      <c r="M24" s="36"/>
    </row>
    <row r="25" spans="1:13" ht="15" customHeight="1" x14ac:dyDescent="0.25">
      <c r="A25" s="326" t="s">
        <v>245</v>
      </c>
      <c r="B25" s="49" t="s">
        <v>56</v>
      </c>
      <c r="C25" s="49" t="s">
        <v>270</v>
      </c>
      <c r="D25" s="50" t="s">
        <v>110</v>
      </c>
      <c r="E25" s="54" t="s">
        <v>70</v>
      </c>
      <c r="F25" s="45"/>
      <c r="G25" s="322">
        <v>900</v>
      </c>
      <c r="H25" s="320">
        <f t="shared" si="0"/>
        <v>1092.78</v>
      </c>
      <c r="I25" s="53">
        <f>PFP3_FatorKc!$E$19</f>
        <v>1.2141999999999999</v>
      </c>
      <c r="J25" s="320">
        <f t="shared" si="1"/>
        <v>0</v>
      </c>
      <c r="K25" s="324">
        <f t="shared" si="2"/>
        <v>0</v>
      </c>
      <c r="M25" s="36"/>
    </row>
    <row r="26" spans="1:13" ht="15" customHeight="1" x14ac:dyDescent="0.25">
      <c r="A26" s="326" t="s">
        <v>426</v>
      </c>
      <c r="B26" s="49" t="s">
        <v>281</v>
      </c>
      <c r="C26" s="49" t="s">
        <v>218</v>
      </c>
      <c r="D26" s="50" t="s">
        <v>214</v>
      </c>
      <c r="E26" s="54" t="s">
        <v>70</v>
      </c>
      <c r="F26" s="45"/>
      <c r="G26" s="322">
        <v>35</v>
      </c>
      <c r="H26" s="320">
        <f t="shared" si="0"/>
        <v>42.5</v>
      </c>
      <c r="I26" s="53">
        <f>PFP3_FatorKc!$E$19</f>
        <v>1.2141999999999999</v>
      </c>
      <c r="J26" s="320">
        <f t="shared" si="1"/>
        <v>0</v>
      </c>
      <c r="K26" s="324">
        <f>ROUND(F26*H26,2)</f>
        <v>0</v>
      </c>
      <c r="M26" s="36"/>
    </row>
    <row r="27" spans="1:13" ht="15" customHeight="1" x14ac:dyDescent="0.25">
      <c r="A27" s="326" t="s">
        <v>426</v>
      </c>
      <c r="B27" s="49" t="s">
        <v>281</v>
      </c>
      <c r="C27" s="49" t="s">
        <v>219</v>
      </c>
      <c r="D27" s="50" t="s">
        <v>273</v>
      </c>
      <c r="E27" s="54" t="s">
        <v>70</v>
      </c>
      <c r="F27" s="45">
        <v>2</v>
      </c>
      <c r="G27" s="322">
        <v>436.73</v>
      </c>
      <c r="H27" s="320">
        <f t="shared" si="0"/>
        <v>530.28</v>
      </c>
      <c r="I27" s="53">
        <f>PFP3_FatorKc!$E$19</f>
        <v>1.2141999999999999</v>
      </c>
      <c r="J27" s="320">
        <f t="shared" si="1"/>
        <v>873.46</v>
      </c>
      <c r="K27" s="324">
        <f t="shared" ref="K27:K31" si="13">ROUND(F27*H27,2)</f>
        <v>1060.56</v>
      </c>
      <c r="M27" s="36"/>
    </row>
    <row r="28" spans="1:13" ht="15" customHeight="1" x14ac:dyDescent="0.25">
      <c r="A28" s="326" t="s">
        <v>245</v>
      </c>
      <c r="B28" s="49" t="s">
        <v>281</v>
      </c>
      <c r="C28" s="49" t="s">
        <v>276</v>
      </c>
      <c r="D28" s="50" t="s">
        <v>274</v>
      </c>
      <c r="E28" s="54" t="s">
        <v>70</v>
      </c>
      <c r="F28" s="45">
        <v>6</v>
      </c>
      <c r="G28" s="322">
        <v>33.35</v>
      </c>
      <c r="H28" s="320">
        <f t="shared" si="0"/>
        <v>40.49</v>
      </c>
      <c r="I28" s="53">
        <f>PFP3_FatorKc!$E$19</f>
        <v>1.2141999999999999</v>
      </c>
      <c r="J28" s="320">
        <f t="shared" si="1"/>
        <v>200.1</v>
      </c>
      <c r="K28" s="324">
        <f t="shared" si="13"/>
        <v>242.94</v>
      </c>
      <c r="M28" s="36"/>
    </row>
    <row r="29" spans="1:13" ht="15" customHeight="1" x14ac:dyDescent="0.25">
      <c r="A29" s="326" t="s">
        <v>245</v>
      </c>
      <c r="B29" s="49" t="s">
        <v>281</v>
      </c>
      <c r="C29" s="49" t="s">
        <v>277</v>
      </c>
      <c r="D29" s="50" t="s">
        <v>435</v>
      </c>
      <c r="E29" s="54" t="s">
        <v>70</v>
      </c>
      <c r="F29" s="45">
        <v>2</v>
      </c>
      <c r="G29" s="322">
        <v>1478.8</v>
      </c>
      <c r="H29" s="320">
        <f t="shared" si="0"/>
        <v>1795.56</v>
      </c>
      <c r="I29" s="53">
        <f>PFP3_FatorKc!$E$19</f>
        <v>1.2141999999999999</v>
      </c>
      <c r="J29" s="320">
        <f t="shared" si="1"/>
        <v>2957.6</v>
      </c>
      <c r="K29" s="324">
        <f>ROUND(F29*H29,2)</f>
        <v>3591.12</v>
      </c>
      <c r="M29" s="36"/>
    </row>
    <row r="30" spans="1:13" ht="15" customHeight="1" x14ac:dyDescent="0.25">
      <c r="A30" s="326" t="s">
        <v>245</v>
      </c>
      <c r="B30" s="49" t="s">
        <v>282</v>
      </c>
      <c r="C30" s="49" t="s">
        <v>175</v>
      </c>
      <c r="D30" s="50" t="s">
        <v>176</v>
      </c>
      <c r="E30" s="54" t="s">
        <v>70</v>
      </c>
      <c r="F30" s="45">
        <f>'CRO1_Ins-Pro'!D26</f>
        <v>1</v>
      </c>
      <c r="G30" s="322" t="s">
        <v>216</v>
      </c>
      <c r="H30" s="323">
        <f>PFP1.1_Topo!G22</f>
        <v>242610.96000000002</v>
      </c>
      <c r="I30" s="55" t="s">
        <v>216</v>
      </c>
      <c r="J30" s="320" t="s">
        <v>216</v>
      </c>
      <c r="K30" s="324">
        <f>ROUND(F30*H30,2)</f>
        <v>242610.96</v>
      </c>
      <c r="M30" s="36"/>
    </row>
    <row r="31" spans="1:13" ht="15" customHeight="1" x14ac:dyDescent="0.25">
      <c r="A31" s="326" t="s">
        <v>245</v>
      </c>
      <c r="B31" s="49" t="s">
        <v>282</v>
      </c>
      <c r="C31" s="49" t="s">
        <v>178</v>
      </c>
      <c r="D31" s="50" t="s">
        <v>179</v>
      </c>
      <c r="E31" s="54" t="s">
        <v>70</v>
      </c>
      <c r="F31" s="45">
        <f>'CRO1_Ins-Pro'!D27</f>
        <v>1</v>
      </c>
      <c r="G31" s="322" t="s">
        <v>216</v>
      </c>
      <c r="H31" s="323">
        <f>PFP1.2_Geo!G47</f>
        <v>268993.5</v>
      </c>
      <c r="I31" s="55" t="s">
        <v>216</v>
      </c>
      <c r="J31" s="320" t="s">
        <v>216</v>
      </c>
      <c r="K31" s="324">
        <f t="shared" si="13"/>
        <v>268993.5</v>
      </c>
      <c r="M31" s="36"/>
    </row>
    <row r="32" spans="1:13" s="58" customFormat="1" ht="15" customHeight="1" x14ac:dyDescent="0.3">
      <c r="A32" s="345" t="s">
        <v>74</v>
      </c>
      <c r="B32" s="346"/>
      <c r="C32" s="346"/>
      <c r="D32" s="345"/>
      <c r="E32" s="345"/>
      <c r="F32" s="345"/>
      <c r="G32" s="345"/>
      <c r="H32" s="350">
        <f>SUM(J8:J31)</f>
        <v>235775.16</v>
      </c>
      <c r="I32" s="350"/>
      <c r="J32" s="350"/>
      <c r="K32" s="350"/>
      <c r="L32" s="56"/>
      <c r="M32" s="57"/>
    </row>
    <row r="33" spans="1:13" s="58" customFormat="1" ht="15" customHeight="1" x14ac:dyDescent="0.3">
      <c r="A33" s="345" t="s">
        <v>111</v>
      </c>
      <c r="B33" s="346"/>
      <c r="C33" s="346"/>
      <c r="D33" s="345"/>
      <c r="E33" s="345"/>
      <c r="F33" s="345"/>
      <c r="G33" s="345"/>
      <c r="H33" s="347">
        <f>H34-H32</f>
        <v>212620.37999999992</v>
      </c>
      <c r="I33" s="348"/>
      <c r="J33" s="348"/>
      <c r="K33" s="349"/>
      <c r="L33" s="59"/>
      <c r="M33" s="57"/>
    </row>
    <row r="34" spans="1:13" s="58" customFormat="1" ht="15" customHeight="1" x14ac:dyDescent="0.3">
      <c r="A34" s="387" t="s">
        <v>180</v>
      </c>
      <c r="B34" s="388"/>
      <c r="C34" s="388"/>
      <c r="D34" s="388"/>
      <c r="E34" s="388"/>
      <c r="F34" s="388"/>
      <c r="G34" s="346"/>
      <c r="H34" s="347">
        <f>SUM(K8:K29)</f>
        <v>448395.53999999992</v>
      </c>
      <c r="I34" s="348"/>
      <c r="J34" s="348"/>
      <c r="K34" s="349"/>
      <c r="L34" s="56"/>
      <c r="M34" s="57"/>
    </row>
    <row r="35" spans="1:13" s="58" customFormat="1" ht="15" customHeight="1" x14ac:dyDescent="0.3">
      <c r="A35" s="387" t="s">
        <v>181</v>
      </c>
      <c r="B35" s="388"/>
      <c r="C35" s="388"/>
      <c r="D35" s="388"/>
      <c r="E35" s="388"/>
      <c r="F35" s="388"/>
      <c r="G35" s="346"/>
      <c r="H35" s="347">
        <f>SUM(K30:K31)</f>
        <v>511604.45999999996</v>
      </c>
      <c r="I35" s="348"/>
      <c r="J35" s="348"/>
      <c r="K35" s="349"/>
      <c r="L35" s="56"/>
      <c r="M35" s="57"/>
    </row>
    <row r="36" spans="1:13" s="58" customFormat="1" ht="15" customHeight="1" x14ac:dyDescent="0.3">
      <c r="A36" s="391" t="s">
        <v>201</v>
      </c>
      <c r="B36" s="392"/>
      <c r="C36" s="392"/>
      <c r="D36" s="391"/>
      <c r="E36" s="391"/>
      <c r="F36" s="391"/>
      <c r="G36" s="391"/>
      <c r="H36" s="393">
        <f>H34+H35</f>
        <v>959999.99999999988</v>
      </c>
      <c r="I36" s="393"/>
      <c r="J36" s="393"/>
      <c r="K36" s="393"/>
      <c r="L36" s="56"/>
      <c r="M36" s="57"/>
    </row>
    <row r="37" spans="1:13" ht="15" customHeight="1" x14ac:dyDescent="0.25">
      <c r="A37" s="394" t="s">
        <v>468</v>
      </c>
      <c r="B37" s="395"/>
      <c r="C37" s="395"/>
      <c r="D37" s="395"/>
      <c r="E37" s="389" t="s">
        <v>469</v>
      </c>
      <c r="F37" s="390"/>
      <c r="G37" s="390"/>
      <c r="H37" s="390"/>
      <c r="I37" s="390"/>
      <c r="J37" s="390"/>
      <c r="K37" s="396"/>
      <c r="L37" s="60"/>
    </row>
    <row r="38" spans="1:13" ht="15" customHeight="1" x14ac:dyDescent="0.25">
      <c r="A38" s="381"/>
      <c r="B38" s="382"/>
      <c r="C38" s="382"/>
      <c r="D38" s="382"/>
      <c r="E38" s="382"/>
      <c r="F38" s="382"/>
      <c r="G38" s="382"/>
      <c r="H38" s="382"/>
      <c r="I38" s="383"/>
      <c r="J38" s="379"/>
      <c r="K38" s="380"/>
    </row>
    <row r="39" spans="1:13" ht="15" customHeight="1" x14ac:dyDescent="0.25">
      <c r="A39" s="389" t="s">
        <v>4</v>
      </c>
      <c r="B39" s="390"/>
      <c r="C39" s="390"/>
      <c r="D39" s="390"/>
      <c r="E39" s="390"/>
      <c r="F39" s="390"/>
      <c r="G39" s="390"/>
      <c r="H39" s="61"/>
      <c r="I39" s="61"/>
      <c r="J39" s="62" t="s">
        <v>470</v>
      </c>
      <c r="K39" s="63"/>
    </row>
    <row r="40" spans="1:13" ht="15" customHeight="1" x14ac:dyDescent="0.25">
      <c r="A40" s="381"/>
      <c r="B40" s="382"/>
      <c r="C40" s="382"/>
      <c r="D40" s="382"/>
      <c r="E40" s="382"/>
      <c r="F40" s="382"/>
      <c r="G40" s="382"/>
      <c r="H40" s="382"/>
      <c r="I40" s="383"/>
      <c r="J40" s="381"/>
      <c r="K40" s="383"/>
    </row>
    <row r="41" spans="1:13" ht="15" customHeight="1" x14ac:dyDescent="0.25">
      <c r="A41" s="376" t="s">
        <v>6</v>
      </c>
      <c r="B41" s="377"/>
      <c r="C41" s="377"/>
      <c r="D41" s="377"/>
      <c r="E41" s="377"/>
      <c r="F41" s="377"/>
      <c r="G41" s="377"/>
      <c r="H41" s="377"/>
      <c r="I41" s="377"/>
      <c r="J41" s="377"/>
      <c r="K41" s="378"/>
    </row>
    <row r="42" spans="1:13" ht="15" customHeight="1" x14ac:dyDescent="0.25">
      <c r="A42" s="370" t="s">
        <v>241</v>
      </c>
      <c r="B42" s="371"/>
      <c r="C42" s="371"/>
      <c r="D42" s="371"/>
      <c r="E42" s="371"/>
      <c r="F42" s="371"/>
      <c r="G42" s="371"/>
      <c r="H42" s="371"/>
      <c r="I42" s="371"/>
      <c r="J42" s="371"/>
      <c r="K42" s="375"/>
    </row>
    <row r="43" spans="1:13" ht="15" customHeight="1" x14ac:dyDescent="0.25">
      <c r="A43" s="384" t="s">
        <v>81</v>
      </c>
      <c r="B43" s="385"/>
      <c r="C43" s="385"/>
      <c r="D43" s="385"/>
      <c r="E43" s="385"/>
      <c r="F43" s="385"/>
      <c r="G43" s="385"/>
      <c r="H43" s="385"/>
      <c r="I43" s="385"/>
      <c r="J43" s="385"/>
      <c r="K43" s="386"/>
    </row>
    <row r="44" spans="1:13" ht="15" customHeight="1" x14ac:dyDescent="0.25">
      <c r="A44" s="384" t="s">
        <v>113</v>
      </c>
      <c r="B44" s="385"/>
      <c r="C44" s="385"/>
      <c r="D44" s="385"/>
      <c r="E44" s="385"/>
      <c r="F44" s="385"/>
      <c r="G44" s="385"/>
      <c r="H44" s="385"/>
      <c r="I44" s="385"/>
      <c r="J44" s="385"/>
      <c r="K44" s="386"/>
    </row>
    <row r="45" spans="1:13" ht="15" customHeight="1" x14ac:dyDescent="0.25">
      <c r="A45" s="384" t="s">
        <v>114</v>
      </c>
      <c r="B45" s="385"/>
      <c r="C45" s="385"/>
      <c r="D45" s="385"/>
      <c r="E45" s="385"/>
      <c r="F45" s="385"/>
      <c r="G45" s="385"/>
      <c r="H45" s="385"/>
      <c r="I45" s="385"/>
      <c r="J45" s="385"/>
      <c r="K45" s="386"/>
    </row>
    <row r="46" spans="1:13" ht="15" customHeight="1" x14ac:dyDescent="0.25">
      <c r="A46" s="370" t="s">
        <v>82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5"/>
    </row>
    <row r="47" spans="1:13" ht="15" customHeight="1" x14ac:dyDescent="0.25">
      <c r="A47" s="384" t="s">
        <v>221</v>
      </c>
      <c r="B47" s="385"/>
      <c r="C47" s="385"/>
      <c r="D47" s="385"/>
      <c r="E47" s="385"/>
      <c r="F47" s="385"/>
      <c r="G47" s="385"/>
      <c r="H47" s="385"/>
      <c r="I47" s="385"/>
      <c r="J47" s="385"/>
      <c r="K47" s="386"/>
    </row>
    <row r="48" spans="1:13" ht="15" customHeight="1" x14ac:dyDescent="0.25">
      <c r="A48" s="370" t="s">
        <v>222</v>
      </c>
      <c r="B48" s="371"/>
      <c r="C48" s="371"/>
      <c r="D48" s="371"/>
      <c r="E48" s="371"/>
      <c r="F48" s="371"/>
      <c r="G48" s="371"/>
      <c r="H48" s="371"/>
      <c r="I48" s="371"/>
      <c r="J48" s="371"/>
      <c r="K48" s="375"/>
    </row>
    <row r="49" spans="1:11" ht="15" customHeight="1" x14ac:dyDescent="0.25">
      <c r="A49" s="370" t="s">
        <v>223</v>
      </c>
      <c r="B49" s="371"/>
      <c r="C49" s="371"/>
      <c r="D49" s="371"/>
      <c r="E49" s="371"/>
      <c r="F49" s="371"/>
      <c r="G49" s="371"/>
      <c r="H49" s="371"/>
      <c r="I49" s="371"/>
      <c r="J49" s="371"/>
      <c r="K49" s="375"/>
    </row>
    <row r="50" spans="1:11" ht="15" customHeight="1" x14ac:dyDescent="0.25">
      <c r="A50" s="370" t="s">
        <v>247</v>
      </c>
      <c r="B50" s="371"/>
      <c r="C50" s="371"/>
      <c r="D50" s="371"/>
      <c r="E50" s="371"/>
      <c r="F50" s="371"/>
      <c r="G50" s="371"/>
      <c r="H50" s="371"/>
      <c r="I50" s="371"/>
      <c r="J50" s="371"/>
      <c r="K50" s="375"/>
    </row>
    <row r="51" spans="1:11" ht="15" customHeight="1" x14ac:dyDescent="0.25">
      <c r="A51" s="370" t="s">
        <v>248</v>
      </c>
      <c r="B51" s="371"/>
      <c r="C51" s="371"/>
      <c r="D51" s="371"/>
      <c r="E51" s="371"/>
      <c r="F51" s="371"/>
      <c r="G51" s="371"/>
      <c r="H51" s="371"/>
      <c r="I51" s="371"/>
      <c r="J51" s="371"/>
      <c r="K51" s="375"/>
    </row>
    <row r="52" spans="1:11" ht="15" customHeight="1" x14ac:dyDescent="0.25">
      <c r="A52" s="370" t="s">
        <v>224</v>
      </c>
      <c r="B52" s="371"/>
      <c r="C52" s="371"/>
      <c r="D52" s="371"/>
      <c r="E52" s="371"/>
      <c r="F52" s="371"/>
      <c r="G52" s="371"/>
      <c r="H52" s="371"/>
      <c r="I52" s="371"/>
      <c r="J52" s="371"/>
      <c r="K52" s="375"/>
    </row>
    <row r="53" spans="1:11" ht="15" customHeight="1" x14ac:dyDescent="0.25">
      <c r="A53" s="372" t="s">
        <v>220</v>
      </c>
      <c r="B53" s="373"/>
      <c r="C53" s="373"/>
      <c r="D53" s="373"/>
      <c r="E53" s="373"/>
      <c r="F53" s="373"/>
      <c r="G53" s="373"/>
      <c r="H53" s="373"/>
      <c r="I53" s="373"/>
      <c r="J53" s="373"/>
      <c r="K53" s="374"/>
    </row>
    <row r="81" spans="12:14 16384:16384" x14ac:dyDescent="0.25"/>
    <row r="82" spans="12:14 16384:16384" x14ac:dyDescent="0.25"/>
    <row r="90" spans="12:14 16384:16384" x14ac:dyDescent="0.25"/>
    <row r="91" spans="12:14 16384:16384" x14ac:dyDescent="0.25"/>
    <row r="92" spans="12:14 16384:16384" x14ac:dyDescent="0.25">
      <c r="XFD92" s="36">
        <v>960000</v>
      </c>
    </row>
    <row r="93" spans="12:14 16384:16384" x14ac:dyDescent="0.25">
      <c r="XFD93" s="319">
        <f>XFD92-H36</f>
        <v>0</v>
      </c>
    </row>
    <row r="94" spans="12:14 16384:16384" x14ac:dyDescent="0.25">
      <c r="XFD94" s="67">
        <f>H36/XFD95</f>
        <v>0.68520481146536061</v>
      </c>
    </row>
    <row r="95" spans="12:14 16384:16384" ht="15.6" x14ac:dyDescent="0.3">
      <c r="L95" s="68"/>
      <c r="M95" s="69"/>
      <c r="N95" s="70"/>
      <c r="XFD95" s="71">
        <v>1401040.9500000002</v>
      </c>
    </row>
    <row r="96" spans="12:14 16384:16384" x14ac:dyDescent="0.25"/>
    <row r="97" x14ac:dyDescent="0.25"/>
  </sheetData>
  <mergeCells count="41">
    <mergeCell ref="H35:K35"/>
    <mergeCell ref="A35:G35"/>
    <mergeCell ref="H34:K34"/>
    <mergeCell ref="A34:G34"/>
    <mergeCell ref="A45:K45"/>
    <mergeCell ref="A40:I40"/>
    <mergeCell ref="J40:K40"/>
    <mergeCell ref="A39:G39"/>
    <mergeCell ref="A36:G36"/>
    <mergeCell ref="H36:K36"/>
    <mergeCell ref="A42:K42"/>
    <mergeCell ref="A37:D37"/>
    <mergeCell ref="E37:K37"/>
    <mergeCell ref="A53:K53"/>
    <mergeCell ref="A46:K46"/>
    <mergeCell ref="A48:K48"/>
    <mergeCell ref="A41:K41"/>
    <mergeCell ref="J38:K38"/>
    <mergeCell ref="A38:I38"/>
    <mergeCell ref="A47:K47"/>
    <mergeCell ref="A43:K43"/>
    <mergeCell ref="A49:K49"/>
    <mergeCell ref="A50:K50"/>
    <mergeCell ref="A51:K51"/>
    <mergeCell ref="A52:K52"/>
    <mergeCell ref="A44:K44"/>
    <mergeCell ref="A1:I2"/>
    <mergeCell ref="F5:I5"/>
    <mergeCell ref="J1:K1"/>
    <mergeCell ref="J2:K2"/>
    <mergeCell ref="J5:K5"/>
    <mergeCell ref="A3:K3"/>
    <mergeCell ref="A4:K4"/>
    <mergeCell ref="A5:E5"/>
    <mergeCell ref="J6:K6"/>
    <mergeCell ref="F6:I6"/>
    <mergeCell ref="A33:G33"/>
    <mergeCell ref="H33:K33"/>
    <mergeCell ref="A6:E6"/>
    <mergeCell ref="A32:G32"/>
    <mergeCell ref="H32:K3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6" orientation="portrait" horizontalDpi="4294967294" verticalDpi="4294967294" r:id="rId1"/>
  <rowBreaks count="1" manualBreakCount="1">
    <brk id="54" max="16383" man="1"/>
  </rowBreaks>
  <colBreaks count="1" manualBreakCount="1">
    <brk id="1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C30"/>
  <sheetViews>
    <sheetView topLeftCell="A7" zoomScaleNormal="100" zoomScaleSheetLayoutView="160" workbookViewId="0">
      <selection activeCell="A23" sqref="A23:XFD24"/>
    </sheetView>
  </sheetViews>
  <sheetFormatPr defaultColWidth="0" defaultRowHeight="13.8" x14ac:dyDescent="0.25"/>
  <cols>
    <col min="1" max="1" width="5.77734375" style="30" customWidth="1"/>
    <col min="2" max="2" width="7.6640625" style="31" customWidth="1"/>
    <col min="3" max="3" width="36.77734375" style="92" customWidth="1"/>
    <col min="4" max="4" width="5.77734375" style="93" customWidth="1"/>
    <col min="5" max="5" width="8.77734375" style="31" customWidth="1"/>
    <col min="6" max="6" width="18.77734375" style="31" customWidth="1"/>
    <col min="7" max="7" width="18.77734375" style="32" customWidth="1"/>
    <col min="8" max="8" width="1.77734375" style="21" customWidth="1"/>
    <col min="9" max="13" width="6.77734375" style="21" hidden="1"/>
    <col min="14" max="16369" width="9.21875" style="21" hidden="1"/>
    <col min="16370" max="16371" width="1.21875" style="21" hidden="1"/>
    <col min="16372" max="16372" width="1.77734375" style="21" hidden="1"/>
    <col min="16373" max="16373" width="0.77734375" style="21" hidden="1"/>
    <col min="16374" max="16374" width="1.77734375" style="21" hidden="1"/>
    <col min="16375" max="16375" width="2" style="21" hidden="1"/>
    <col min="16376" max="16376" width="1.77734375" style="21" hidden="1"/>
    <col min="16377" max="16377" width="1.44140625" style="21" hidden="1"/>
    <col min="16378" max="16378" width="1.77734375" style="21" hidden="1"/>
    <col min="16379" max="16379" width="0.77734375" style="21" hidden="1"/>
    <col min="16380" max="16380" width="1.77734375" style="21" hidden="1"/>
    <col min="16381" max="16381" width="2" style="21" hidden="1"/>
    <col min="16382" max="16382" width="1.77734375" style="21" hidden="1"/>
    <col min="16383" max="16383" width="1.44140625" style="21" hidden="1"/>
    <col min="16384" max="16384" width="5.77734375" style="21" customWidth="1"/>
  </cols>
  <sheetData>
    <row r="1" spans="1:7" x14ac:dyDescent="0.25">
      <c r="A1" s="410" t="s">
        <v>202</v>
      </c>
      <c r="B1" s="411"/>
      <c r="C1" s="411"/>
      <c r="D1" s="411"/>
      <c r="E1" s="411"/>
      <c r="F1" s="412"/>
      <c r="G1" s="72" t="s">
        <v>0</v>
      </c>
    </row>
    <row r="2" spans="1:7" x14ac:dyDescent="0.25">
      <c r="A2" s="413"/>
      <c r="B2" s="414"/>
      <c r="C2" s="415"/>
      <c r="D2" s="415"/>
      <c r="E2" s="415"/>
      <c r="F2" s="416"/>
      <c r="G2" s="73" t="s">
        <v>199</v>
      </c>
    </row>
    <row r="3" spans="1:7" x14ac:dyDescent="0.25">
      <c r="A3" s="402" t="s">
        <v>162</v>
      </c>
      <c r="B3" s="403"/>
      <c r="C3" s="404"/>
      <c r="D3" s="404"/>
      <c r="E3" s="404"/>
      <c r="F3" s="404"/>
      <c r="G3" s="405"/>
    </row>
    <row r="4" spans="1:7" x14ac:dyDescent="0.25">
      <c r="A4" s="406" t="s">
        <v>456</v>
      </c>
      <c r="B4" s="407"/>
      <c r="C4" s="408"/>
      <c r="D4" s="408"/>
      <c r="E4" s="408"/>
      <c r="F4" s="408"/>
      <c r="G4" s="409"/>
    </row>
    <row r="5" spans="1:7" x14ac:dyDescent="0.25">
      <c r="A5" s="400" t="s">
        <v>49</v>
      </c>
      <c r="B5" s="401"/>
      <c r="C5" s="401"/>
      <c r="D5" s="401"/>
      <c r="E5" s="421" t="s">
        <v>115</v>
      </c>
      <c r="F5" s="422"/>
      <c r="G5" s="74" t="str">
        <f>PFP!J5</f>
        <v>BASE: Fev/2021</v>
      </c>
    </row>
    <row r="6" spans="1:7" x14ac:dyDescent="0.25">
      <c r="A6" s="417" t="str">
        <f>PFP!A6</f>
        <v>Revitalização da Lagoa do Bom Fim, em Nísia Floresta/RN</v>
      </c>
      <c r="B6" s="418"/>
      <c r="C6" s="419"/>
      <c r="D6" s="420"/>
      <c r="E6" s="423" t="str">
        <f>PFP!F6</f>
        <v>Codevasf (Sede)</v>
      </c>
      <c r="F6" s="420"/>
      <c r="G6" s="75" t="s">
        <v>249</v>
      </c>
    </row>
    <row r="7" spans="1:7" x14ac:dyDescent="0.25">
      <c r="A7" s="76" t="s">
        <v>50</v>
      </c>
      <c r="B7" s="77" t="s">
        <v>246</v>
      </c>
      <c r="C7" s="78" t="s">
        <v>185</v>
      </c>
      <c r="D7" s="78" t="s">
        <v>51</v>
      </c>
      <c r="E7" s="79" t="s">
        <v>52</v>
      </c>
      <c r="F7" s="79" t="s">
        <v>186</v>
      </c>
      <c r="G7" s="80" t="s">
        <v>187</v>
      </c>
    </row>
    <row r="8" spans="1:7" ht="27.6" x14ac:dyDescent="0.25">
      <c r="A8" s="81" t="s">
        <v>188</v>
      </c>
      <c r="B8" s="24" t="s">
        <v>245</v>
      </c>
      <c r="C8" s="82" t="s">
        <v>163</v>
      </c>
      <c r="D8" s="27" t="s">
        <v>164</v>
      </c>
      <c r="E8" s="83">
        <v>4</v>
      </c>
      <c r="F8" s="84">
        <v>600</v>
      </c>
      <c r="G8" s="85">
        <f t="shared" ref="G8:G21" si="0">ROUND(F8*E8,2)</f>
        <v>2400</v>
      </c>
    </row>
    <row r="9" spans="1:7" x14ac:dyDescent="0.25">
      <c r="A9" s="81" t="s">
        <v>189</v>
      </c>
      <c r="B9" s="24" t="s">
        <v>245</v>
      </c>
      <c r="C9" s="82" t="s">
        <v>368</v>
      </c>
      <c r="D9" s="27" t="s">
        <v>164</v>
      </c>
      <c r="E9" s="83">
        <v>8</v>
      </c>
      <c r="F9" s="84">
        <v>300</v>
      </c>
      <c r="G9" s="85">
        <f t="shared" si="0"/>
        <v>2400</v>
      </c>
    </row>
    <row r="10" spans="1:7" s="29" customFormat="1" x14ac:dyDescent="0.25">
      <c r="A10" s="81" t="s">
        <v>190</v>
      </c>
      <c r="B10" s="24" t="s">
        <v>245</v>
      </c>
      <c r="C10" s="82" t="s">
        <v>165</v>
      </c>
      <c r="D10" s="27" t="s">
        <v>166</v>
      </c>
      <c r="E10" s="83">
        <v>22</v>
      </c>
      <c r="F10" s="84">
        <v>1500</v>
      </c>
      <c r="G10" s="85">
        <f t="shared" si="0"/>
        <v>33000</v>
      </c>
    </row>
    <row r="11" spans="1:7" x14ac:dyDescent="0.25">
      <c r="A11" s="81" t="s">
        <v>191</v>
      </c>
      <c r="B11" s="24" t="s">
        <v>245</v>
      </c>
      <c r="C11" s="82" t="s">
        <v>167</v>
      </c>
      <c r="D11" s="27" t="s">
        <v>166</v>
      </c>
      <c r="E11" s="83">
        <v>22</v>
      </c>
      <c r="F11" s="84">
        <v>600</v>
      </c>
      <c r="G11" s="85">
        <f t="shared" si="0"/>
        <v>13200</v>
      </c>
    </row>
    <row r="12" spans="1:7" x14ac:dyDescent="0.25">
      <c r="A12" s="81" t="s">
        <v>192</v>
      </c>
      <c r="B12" s="24" t="s">
        <v>245</v>
      </c>
      <c r="C12" s="82" t="s">
        <v>289</v>
      </c>
      <c r="D12" s="27" t="s">
        <v>166</v>
      </c>
      <c r="E12" s="83">
        <v>44</v>
      </c>
      <c r="F12" s="84">
        <v>600</v>
      </c>
      <c r="G12" s="85">
        <f t="shared" si="0"/>
        <v>26400</v>
      </c>
    </row>
    <row r="13" spans="1:7" x14ac:dyDescent="0.25">
      <c r="A13" s="81" t="s">
        <v>193</v>
      </c>
      <c r="B13" s="24" t="s">
        <v>245</v>
      </c>
      <c r="C13" s="82" t="s">
        <v>416</v>
      </c>
      <c r="D13" s="27" t="s">
        <v>168</v>
      </c>
      <c r="E13" s="83">
        <v>6</v>
      </c>
      <c r="F13" s="84">
        <v>17.86</v>
      </c>
      <c r="G13" s="85">
        <f t="shared" si="0"/>
        <v>107.16</v>
      </c>
    </row>
    <row r="14" spans="1:7" x14ac:dyDescent="0.25">
      <c r="A14" s="81" t="s">
        <v>194</v>
      </c>
      <c r="B14" s="24" t="s">
        <v>245</v>
      </c>
      <c r="C14" s="82" t="s">
        <v>417</v>
      </c>
      <c r="D14" s="27" t="s">
        <v>168</v>
      </c>
      <c r="E14" s="83">
        <v>6</v>
      </c>
      <c r="F14" s="84">
        <v>34.89</v>
      </c>
      <c r="G14" s="85">
        <f t="shared" si="0"/>
        <v>209.34</v>
      </c>
    </row>
    <row r="15" spans="1:7" x14ac:dyDescent="0.25">
      <c r="A15" s="81" t="s">
        <v>195</v>
      </c>
      <c r="B15" s="24" t="s">
        <v>245</v>
      </c>
      <c r="C15" s="82" t="s">
        <v>418</v>
      </c>
      <c r="D15" s="27" t="s">
        <v>168</v>
      </c>
      <c r="E15" s="83">
        <v>6</v>
      </c>
      <c r="F15" s="84">
        <v>11.91</v>
      </c>
      <c r="G15" s="85">
        <f t="shared" si="0"/>
        <v>71.459999999999994</v>
      </c>
    </row>
    <row r="16" spans="1:7" ht="27.6" x14ac:dyDescent="0.25">
      <c r="A16" s="81" t="s">
        <v>196</v>
      </c>
      <c r="B16" s="24" t="s">
        <v>245</v>
      </c>
      <c r="C16" s="82" t="s">
        <v>290</v>
      </c>
      <c r="D16" s="27" t="s">
        <v>168</v>
      </c>
      <c r="E16" s="83">
        <v>10</v>
      </c>
      <c r="F16" s="84">
        <v>1000</v>
      </c>
      <c r="G16" s="85">
        <f t="shared" si="0"/>
        <v>10000</v>
      </c>
    </row>
    <row r="17" spans="1:13" x14ac:dyDescent="0.25">
      <c r="A17" s="81" t="s">
        <v>197</v>
      </c>
      <c r="B17" s="24" t="s">
        <v>245</v>
      </c>
      <c r="C17" s="86" t="s">
        <v>379</v>
      </c>
      <c r="D17" s="27" t="s">
        <v>166</v>
      </c>
      <c r="E17" s="83">
        <v>100</v>
      </c>
      <c r="F17" s="84">
        <v>1000</v>
      </c>
      <c r="G17" s="85">
        <f t="shared" si="0"/>
        <v>100000</v>
      </c>
    </row>
    <row r="18" spans="1:13" x14ac:dyDescent="0.25">
      <c r="A18" s="81" t="s">
        <v>198</v>
      </c>
      <c r="B18" s="24" t="s">
        <v>245</v>
      </c>
      <c r="C18" s="82" t="s">
        <v>380</v>
      </c>
      <c r="D18" s="27" t="s">
        <v>168</v>
      </c>
      <c r="E18" s="83">
        <v>50</v>
      </c>
      <c r="F18" s="84">
        <v>800</v>
      </c>
      <c r="G18" s="85">
        <f t="shared" si="0"/>
        <v>40000</v>
      </c>
    </row>
    <row r="19" spans="1:13" x14ac:dyDescent="0.25">
      <c r="A19" s="81" t="s">
        <v>413</v>
      </c>
      <c r="B19" s="24" t="s">
        <v>245</v>
      </c>
      <c r="C19" s="82" t="s">
        <v>169</v>
      </c>
      <c r="D19" s="27" t="s">
        <v>164</v>
      </c>
      <c r="E19" s="83">
        <v>300</v>
      </c>
      <c r="F19" s="84">
        <v>24.67</v>
      </c>
      <c r="G19" s="85">
        <f>ROUND(F19*E19,2)</f>
        <v>7401</v>
      </c>
    </row>
    <row r="20" spans="1:13" x14ac:dyDescent="0.25">
      <c r="A20" s="81" t="s">
        <v>414</v>
      </c>
      <c r="B20" s="24" t="s">
        <v>245</v>
      </c>
      <c r="C20" s="86" t="s">
        <v>369</v>
      </c>
      <c r="D20" s="27" t="s">
        <v>164</v>
      </c>
      <c r="E20" s="83">
        <v>300</v>
      </c>
      <c r="F20" s="84">
        <v>19.920000000000002</v>
      </c>
      <c r="G20" s="85">
        <f t="shared" si="0"/>
        <v>5976</v>
      </c>
    </row>
    <row r="21" spans="1:13" x14ac:dyDescent="0.25">
      <c r="A21" s="81" t="s">
        <v>415</v>
      </c>
      <c r="B21" s="24" t="s">
        <v>245</v>
      </c>
      <c r="C21" s="82" t="s">
        <v>170</v>
      </c>
      <c r="D21" s="27" t="s">
        <v>164</v>
      </c>
      <c r="E21" s="83">
        <v>600</v>
      </c>
      <c r="F21" s="84">
        <v>2.41</v>
      </c>
      <c r="G21" s="85">
        <f t="shared" si="0"/>
        <v>1446</v>
      </c>
    </row>
    <row r="22" spans="1:13" x14ac:dyDescent="0.25">
      <c r="A22" s="397" t="s">
        <v>182</v>
      </c>
      <c r="B22" s="398"/>
      <c r="C22" s="398"/>
      <c r="D22" s="398"/>
      <c r="E22" s="398"/>
      <c r="F22" s="399"/>
      <c r="G22" s="87">
        <f>SUM(G8:G21)</f>
        <v>242610.96000000002</v>
      </c>
    </row>
    <row r="23" spans="1:13" s="36" customFormat="1" ht="15" customHeight="1" x14ac:dyDescent="0.25">
      <c r="A23" s="330" t="s">
        <v>468</v>
      </c>
      <c r="B23" s="331"/>
      <c r="C23" s="331"/>
      <c r="D23" s="331"/>
      <c r="E23" s="327" t="s">
        <v>469</v>
      </c>
      <c r="F23" s="328"/>
      <c r="G23" s="328"/>
      <c r="H23" s="328"/>
      <c r="I23" s="328"/>
      <c r="J23" s="328"/>
      <c r="K23" s="329"/>
      <c r="L23" s="60"/>
      <c r="M23" s="35"/>
    </row>
    <row r="24" spans="1:13" s="36" customFormat="1" ht="15" customHeight="1" x14ac:dyDescent="0.25">
      <c r="A24" s="327" t="s">
        <v>4</v>
      </c>
      <c r="B24" s="328"/>
      <c r="C24" s="328"/>
      <c r="D24" s="328"/>
      <c r="E24" s="328"/>
      <c r="F24" s="62" t="s">
        <v>470</v>
      </c>
      <c r="G24" s="63"/>
      <c r="H24" s="61"/>
      <c r="I24" s="61"/>
      <c r="J24" s="62" t="s">
        <v>470</v>
      </c>
      <c r="K24" s="63"/>
      <c r="L24" s="34"/>
      <c r="M24" s="35"/>
    </row>
    <row r="25" spans="1:13" s="29" customFormat="1" x14ac:dyDescent="0.25">
      <c r="A25" s="428"/>
      <c r="B25" s="429"/>
      <c r="C25" s="430"/>
      <c r="D25" s="430"/>
      <c r="E25" s="431"/>
      <c r="F25" s="90"/>
      <c r="G25" s="91"/>
    </row>
    <row r="26" spans="1:13" x14ac:dyDescent="0.25">
      <c r="A26" s="432" t="s">
        <v>6</v>
      </c>
      <c r="B26" s="433"/>
      <c r="C26" s="434"/>
      <c r="D26" s="434"/>
      <c r="E26" s="434"/>
      <c r="F26" s="434"/>
      <c r="G26" s="435"/>
    </row>
    <row r="27" spans="1:13" x14ac:dyDescent="0.25">
      <c r="A27" s="436" t="s">
        <v>81</v>
      </c>
      <c r="B27" s="437"/>
      <c r="C27" s="437"/>
      <c r="D27" s="437"/>
      <c r="E27" s="437"/>
      <c r="F27" s="437"/>
      <c r="G27" s="438"/>
    </row>
    <row r="28" spans="1:13" x14ac:dyDescent="0.25">
      <c r="A28" s="436" t="s">
        <v>113</v>
      </c>
      <c r="B28" s="437"/>
      <c r="C28" s="437"/>
      <c r="D28" s="437"/>
      <c r="E28" s="437"/>
      <c r="F28" s="437"/>
      <c r="G28" s="438"/>
    </row>
    <row r="29" spans="1:13" x14ac:dyDescent="0.25">
      <c r="A29" s="400" t="s">
        <v>200</v>
      </c>
      <c r="B29" s="401"/>
      <c r="C29" s="401"/>
      <c r="D29" s="401"/>
      <c r="E29" s="401"/>
      <c r="F29" s="401"/>
      <c r="G29" s="424"/>
    </row>
    <row r="30" spans="1:13" ht="14.4" thickBot="1" x14ac:dyDescent="0.3">
      <c r="A30" s="425" t="s">
        <v>83</v>
      </c>
      <c r="B30" s="426"/>
      <c r="C30" s="426"/>
      <c r="D30" s="426"/>
      <c r="E30" s="426"/>
      <c r="F30" s="426"/>
      <c r="G30" s="427"/>
    </row>
  </sheetData>
  <mergeCells count="14">
    <mergeCell ref="A29:G29"/>
    <mergeCell ref="A30:G30"/>
    <mergeCell ref="A25:E25"/>
    <mergeCell ref="A26:G26"/>
    <mergeCell ref="A27:G27"/>
    <mergeCell ref="A28:G28"/>
    <mergeCell ref="A22:F22"/>
    <mergeCell ref="A5:D5"/>
    <mergeCell ref="A3:G3"/>
    <mergeCell ref="A4:G4"/>
    <mergeCell ref="A1:F2"/>
    <mergeCell ref="A6:D6"/>
    <mergeCell ref="E5:F5"/>
    <mergeCell ref="E6:F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1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31"/>
  <sheetViews>
    <sheetView view="pageBreakPreview" topLeftCell="A26" zoomScaleNormal="100" zoomScaleSheetLayoutView="100" workbookViewId="0">
      <selection activeCell="L50" sqref="L50"/>
    </sheetView>
  </sheetViews>
  <sheetFormatPr defaultColWidth="9.21875" defaultRowHeight="13.8" x14ac:dyDescent="0.25"/>
  <cols>
    <col min="1" max="1" width="5.77734375" style="30" customWidth="1"/>
    <col min="2" max="2" width="4.5546875" style="31" customWidth="1"/>
    <col min="3" max="3" width="36.33203125" style="92" customWidth="1"/>
    <col min="4" max="4" width="5.77734375" style="93" customWidth="1"/>
    <col min="5" max="5" width="5.88671875" style="31" bestFit="1" customWidth="1"/>
    <col min="6" max="6" width="12.21875" style="31" customWidth="1"/>
    <col min="7" max="7" width="16.77734375" style="32" customWidth="1"/>
    <col min="8" max="8" width="0.21875" style="21" hidden="1" customWidth="1"/>
    <col min="9" max="9" width="0.109375" style="21" hidden="1" customWidth="1"/>
    <col min="10" max="11" width="9.21875" style="21"/>
    <col min="12" max="12" width="15.6640625" style="21" bestFit="1" customWidth="1"/>
    <col min="13" max="16384" width="9.21875" style="21"/>
  </cols>
  <sheetData>
    <row r="1" spans="1:7" x14ac:dyDescent="0.25">
      <c r="A1" s="410" t="s">
        <v>428</v>
      </c>
      <c r="B1" s="411"/>
      <c r="C1" s="411"/>
      <c r="D1" s="411"/>
      <c r="E1" s="411"/>
      <c r="F1" s="412"/>
      <c r="G1" s="72" t="s">
        <v>0</v>
      </c>
    </row>
    <row r="2" spans="1:7" x14ac:dyDescent="0.25">
      <c r="A2" s="413"/>
      <c r="B2" s="414"/>
      <c r="C2" s="415"/>
      <c r="D2" s="415"/>
      <c r="E2" s="415"/>
      <c r="F2" s="416"/>
      <c r="G2" s="73" t="s">
        <v>203</v>
      </c>
    </row>
    <row r="3" spans="1:7" x14ac:dyDescent="0.25">
      <c r="A3" s="402" t="s">
        <v>162</v>
      </c>
      <c r="B3" s="403"/>
      <c r="C3" s="404"/>
      <c r="D3" s="404"/>
      <c r="E3" s="404"/>
      <c r="F3" s="404"/>
      <c r="G3" s="405"/>
    </row>
    <row r="4" spans="1:7" x14ac:dyDescent="0.25">
      <c r="A4" s="439" t="s">
        <v>456</v>
      </c>
      <c r="B4" s="440"/>
      <c r="C4" s="441"/>
      <c r="D4" s="441"/>
      <c r="E4" s="441"/>
      <c r="F4" s="441"/>
      <c r="G4" s="442"/>
    </row>
    <row r="5" spans="1:7" x14ac:dyDescent="0.25">
      <c r="A5" s="400" t="s">
        <v>49</v>
      </c>
      <c r="B5" s="401"/>
      <c r="C5" s="401"/>
      <c r="D5" s="401"/>
      <c r="E5" s="421" t="s">
        <v>115</v>
      </c>
      <c r="F5" s="422"/>
      <c r="G5" s="94" t="str">
        <f>PFP!J5</f>
        <v>BASE: Fev/2021</v>
      </c>
    </row>
    <row r="6" spans="1:7" x14ac:dyDescent="0.25">
      <c r="A6" s="417" t="str">
        <f>PFP!A6</f>
        <v>Revitalização da Lagoa do Bom Fim, em Nísia Floresta/RN</v>
      </c>
      <c r="B6" s="418"/>
      <c r="C6" s="419"/>
      <c r="D6" s="420"/>
      <c r="E6" s="423" t="str">
        <f>PFP!F6</f>
        <v>Codevasf (Sede)</v>
      </c>
      <c r="F6" s="420"/>
      <c r="G6" s="75" t="s">
        <v>249</v>
      </c>
    </row>
    <row r="7" spans="1:7" ht="41.4" x14ac:dyDescent="0.25">
      <c r="A7" s="76" t="s">
        <v>50</v>
      </c>
      <c r="B7" s="77" t="s">
        <v>246</v>
      </c>
      <c r="C7" s="78" t="s">
        <v>185</v>
      </c>
      <c r="D7" s="78" t="s">
        <v>51</v>
      </c>
      <c r="E7" s="79" t="s">
        <v>52</v>
      </c>
      <c r="F7" s="332" t="s">
        <v>186</v>
      </c>
      <c r="G7" s="333" t="s">
        <v>187</v>
      </c>
    </row>
    <row r="8" spans="1:7" x14ac:dyDescent="0.25">
      <c r="A8" s="81">
        <v>1</v>
      </c>
      <c r="B8" s="334"/>
      <c r="C8" s="82" t="s">
        <v>311</v>
      </c>
      <c r="D8" s="95"/>
      <c r="E8" s="96"/>
      <c r="F8" s="335"/>
      <c r="G8" s="336"/>
    </row>
    <row r="9" spans="1:7" hidden="1" x14ac:dyDescent="0.25">
      <c r="A9" s="81" t="s">
        <v>312</v>
      </c>
      <c r="B9" s="334" t="s">
        <v>245</v>
      </c>
      <c r="C9" s="82" t="s">
        <v>313</v>
      </c>
      <c r="D9" s="95"/>
      <c r="E9" s="96"/>
      <c r="F9" s="335"/>
      <c r="G9" s="336"/>
    </row>
    <row r="10" spans="1:7" ht="27.6" hidden="1" x14ac:dyDescent="0.25">
      <c r="A10" s="81" t="s">
        <v>356</v>
      </c>
      <c r="B10" s="334" t="s">
        <v>245</v>
      </c>
      <c r="C10" s="82" t="s">
        <v>314</v>
      </c>
      <c r="D10" s="95" t="s">
        <v>363</v>
      </c>
      <c r="E10" s="97"/>
      <c r="F10" s="335">
        <v>4110.46</v>
      </c>
      <c r="G10" s="336">
        <f t="shared" ref="G10:G43" si="0">ROUND(F10*E10,2)</f>
        <v>0</v>
      </c>
    </row>
    <row r="11" spans="1:7" s="29" customFormat="1" hidden="1" x14ac:dyDescent="0.25">
      <c r="A11" s="81" t="s">
        <v>357</v>
      </c>
      <c r="B11" s="334" t="s">
        <v>245</v>
      </c>
      <c r="C11" s="82" t="s">
        <v>315</v>
      </c>
      <c r="D11" s="98"/>
      <c r="E11" s="97"/>
      <c r="F11" s="335"/>
      <c r="G11" s="336">
        <f t="shared" si="0"/>
        <v>0</v>
      </c>
    </row>
    <row r="12" spans="1:7" hidden="1" x14ac:dyDescent="0.25">
      <c r="A12" s="81" t="s">
        <v>358</v>
      </c>
      <c r="B12" s="334" t="s">
        <v>245</v>
      </c>
      <c r="C12" s="82" t="s">
        <v>457</v>
      </c>
      <c r="D12" s="99" t="s">
        <v>172</v>
      </c>
      <c r="E12" s="97"/>
      <c r="F12" s="335">
        <v>712.73</v>
      </c>
      <c r="G12" s="336">
        <f t="shared" si="0"/>
        <v>0</v>
      </c>
    </row>
    <row r="13" spans="1:7" hidden="1" x14ac:dyDescent="0.25">
      <c r="A13" s="81" t="s">
        <v>359</v>
      </c>
      <c r="B13" s="334" t="s">
        <v>245</v>
      </c>
      <c r="C13" s="82" t="s">
        <v>458</v>
      </c>
      <c r="D13" s="99" t="s">
        <v>172</v>
      </c>
      <c r="E13" s="97"/>
      <c r="F13" s="335">
        <v>637.5</v>
      </c>
      <c r="G13" s="336">
        <f t="shared" si="0"/>
        <v>0</v>
      </c>
    </row>
    <row r="14" spans="1:7" hidden="1" x14ac:dyDescent="0.25">
      <c r="A14" s="81" t="s">
        <v>360</v>
      </c>
      <c r="B14" s="334" t="s">
        <v>245</v>
      </c>
      <c r="C14" s="82" t="s">
        <v>459</v>
      </c>
      <c r="D14" s="99" t="s">
        <v>172</v>
      </c>
      <c r="E14" s="97"/>
      <c r="F14" s="335">
        <v>267.48</v>
      </c>
      <c r="G14" s="336">
        <f t="shared" si="0"/>
        <v>0</v>
      </c>
    </row>
    <row r="15" spans="1:7" hidden="1" x14ac:dyDescent="0.25">
      <c r="A15" s="81" t="s">
        <v>316</v>
      </c>
      <c r="B15" s="334" t="s">
        <v>245</v>
      </c>
      <c r="C15" s="82" t="s">
        <v>317</v>
      </c>
      <c r="D15" s="27"/>
      <c r="E15" s="97"/>
      <c r="F15" s="335"/>
      <c r="G15" s="336">
        <f t="shared" si="0"/>
        <v>0</v>
      </c>
    </row>
    <row r="16" spans="1:7" ht="27.6" hidden="1" x14ac:dyDescent="0.25">
      <c r="A16" s="81" t="s">
        <v>361</v>
      </c>
      <c r="B16" s="334" t="s">
        <v>245</v>
      </c>
      <c r="C16" s="82" t="s">
        <v>314</v>
      </c>
      <c r="D16" s="95" t="s">
        <v>363</v>
      </c>
      <c r="E16" s="97"/>
      <c r="F16" s="335"/>
      <c r="G16" s="336">
        <f t="shared" si="0"/>
        <v>0</v>
      </c>
    </row>
    <row r="17" spans="1:7" hidden="1" x14ac:dyDescent="0.25">
      <c r="A17" s="81" t="s">
        <v>362</v>
      </c>
      <c r="B17" s="334" t="s">
        <v>245</v>
      </c>
      <c r="C17" s="82" t="s">
        <v>318</v>
      </c>
      <c r="D17" s="99" t="s">
        <v>172</v>
      </c>
      <c r="E17" s="97"/>
      <c r="F17" s="335"/>
      <c r="G17" s="336">
        <f t="shared" si="0"/>
        <v>0</v>
      </c>
    </row>
    <row r="18" spans="1:7" hidden="1" x14ac:dyDescent="0.25">
      <c r="A18" s="81" t="s">
        <v>372</v>
      </c>
      <c r="B18" s="334" t="s">
        <v>245</v>
      </c>
      <c r="C18" s="82" t="s">
        <v>370</v>
      </c>
      <c r="D18" s="99"/>
      <c r="E18" s="97"/>
      <c r="F18" s="335"/>
      <c r="G18" s="336">
        <f t="shared" si="0"/>
        <v>0</v>
      </c>
    </row>
    <row r="19" spans="1:7" hidden="1" x14ac:dyDescent="0.25">
      <c r="A19" s="81"/>
      <c r="B19" s="334"/>
      <c r="C19" s="82" t="s">
        <v>371</v>
      </c>
      <c r="D19" s="27" t="s">
        <v>70</v>
      </c>
      <c r="E19" s="97"/>
      <c r="F19" s="335"/>
      <c r="G19" s="336">
        <f t="shared" si="0"/>
        <v>0</v>
      </c>
    </row>
    <row r="20" spans="1:7" x14ac:dyDescent="0.25">
      <c r="A20" s="81" t="s">
        <v>262</v>
      </c>
      <c r="B20" s="334" t="s">
        <v>245</v>
      </c>
      <c r="C20" s="82" t="s">
        <v>319</v>
      </c>
      <c r="D20" s="99" t="s">
        <v>172</v>
      </c>
      <c r="E20" s="97">
        <v>80</v>
      </c>
      <c r="F20" s="335">
        <v>77.08</v>
      </c>
      <c r="G20" s="336">
        <f t="shared" si="0"/>
        <v>6166.4</v>
      </c>
    </row>
    <row r="21" spans="1:7" x14ac:dyDescent="0.25">
      <c r="A21" s="81">
        <v>2</v>
      </c>
      <c r="B21" s="334" t="s">
        <v>245</v>
      </c>
      <c r="C21" s="82" t="s">
        <v>320</v>
      </c>
      <c r="D21" s="99" t="s">
        <v>172</v>
      </c>
      <c r="E21" s="97">
        <v>500</v>
      </c>
      <c r="F21" s="335">
        <v>64.94</v>
      </c>
      <c r="G21" s="336">
        <f t="shared" si="0"/>
        <v>32470</v>
      </c>
    </row>
    <row r="22" spans="1:7" x14ac:dyDescent="0.25">
      <c r="A22" s="81">
        <v>3</v>
      </c>
      <c r="B22" s="334" t="s">
        <v>245</v>
      </c>
      <c r="C22" s="82" t="s">
        <v>433</v>
      </c>
      <c r="D22" s="99" t="s">
        <v>172</v>
      </c>
      <c r="E22" s="97">
        <v>100</v>
      </c>
      <c r="F22" s="335">
        <v>190.68</v>
      </c>
      <c r="G22" s="336">
        <f t="shared" si="0"/>
        <v>19068</v>
      </c>
    </row>
    <row r="23" spans="1:7" x14ac:dyDescent="0.25">
      <c r="A23" s="81">
        <v>4</v>
      </c>
      <c r="B23" s="334" t="s">
        <v>245</v>
      </c>
      <c r="C23" s="82" t="s">
        <v>321</v>
      </c>
      <c r="D23" s="99"/>
      <c r="E23" s="97"/>
      <c r="F23" s="335"/>
      <c r="G23" s="336"/>
    </row>
    <row r="24" spans="1:7" x14ac:dyDescent="0.25">
      <c r="A24" s="81" t="s">
        <v>322</v>
      </c>
      <c r="B24" s="334" t="s">
        <v>245</v>
      </c>
      <c r="C24" s="82" t="s">
        <v>347</v>
      </c>
      <c r="D24" s="27"/>
      <c r="E24" s="97"/>
      <c r="F24" s="335"/>
      <c r="G24" s="336"/>
    </row>
    <row r="25" spans="1:7" x14ac:dyDescent="0.25">
      <c r="A25" s="81" t="s">
        <v>323</v>
      </c>
      <c r="B25" s="334" t="s">
        <v>245</v>
      </c>
      <c r="C25" s="82" t="s">
        <v>330</v>
      </c>
      <c r="D25" s="27" t="s">
        <v>70</v>
      </c>
      <c r="E25" s="97">
        <v>10</v>
      </c>
      <c r="F25" s="335">
        <v>84.49</v>
      </c>
      <c r="G25" s="336">
        <f t="shared" si="0"/>
        <v>844.9</v>
      </c>
    </row>
    <row r="26" spans="1:7" x14ac:dyDescent="0.25">
      <c r="A26" s="81" t="s">
        <v>324</v>
      </c>
      <c r="B26" s="334" t="s">
        <v>245</v>
      </c>
      <c r="C26" s="82" t="s">
        <v>331</v>
      </c>
      <c r="D26" s="27" t="s">
        <v>70</v>
      </c>
      <c r="E26" s="97">
        <v>10</v>
      </c>
      <c r="F26" s="337">
        <v>84.49</v>
      </c>
      <c r="G26" s="336">
        <f t="shared" si="0"/>
        <v>844.9</v>
      </c>
    </row>
    <row r="27" spans="1:7" x14ac:dyDescent="0.25">
      <c r="A27" s="81" t="s">
        <v>325</v>
      </c>
      <c r="B27" s="334" t="s">
        <v>245</v>
      </c>
      <c r="C27" s="82" t="s">
        <v>332</v>
      </c>
      <c r="D27" s="27" t="s">
        <v>70</v>
      </c>
      <c r="E27" s="97">
        <v>10</v>
      </c>
      <c r="F27" s="337">
        <v>117</v>
      </c>
      <c r="G27" s="336">
        <f t="shared" si="0"/>
        <v>1170</v>
      </c>
    </row>
    <row r="28" spans="1:7" x14ac:dyDescent="0.25">
      <c r="A28" s="81" t="s">
        <v>326</v>
      </c>
      <c r="B28" s="334" t="s">
        <v>245</v>
      </c>
      <c r="C28" s="82" t="s">
        <v>333</v>
      </c>
      <c r="D28" s="99" t="s">
        <v>70</v>
      </c>
      <c r="E28" s="97">
        <v>10</v>
      </c>
      <c r="F28" s="337">
        <v>117</v>
      </c>
      <c r="G28" s="336">
        <f t="shared" si="0"/>
        <v>1170</v>
      </c>
    </row>
    <row r="29" spans="1:7" x14ac:dyDescent="0.25">
      <c r="A29" s="81" t="s">
        <v>327</v>
      </c>
      <c r="B29" s="334" t="s">
        <v>245</v>
      </c>
      <c r="C29" s="82" t="s">
        <v>334</v>
      </c>
      <c r="D29" s="99" t="s">
        <v>70</v>
      </c>
      <c r="E29" s="97">
        <v>10</v>
      </c>
      <c r="F29" s="337">
        <v>123.34</v>
      </c>
      <c r="G29" s="336">
        <f t="shared" si="0"/>
        <v>1233.4000000000001</v>
      </c>
    </row>
    <row r="30" spans="1:7" ht="27.6" x14ac:dyDescent="0.25">
      <c r="A30" s="81" t="s">
        <v>328</v>
      </c>
      <c r="B30" s="334" t="s">
        <v>245</v>
      </c>
      <c r="C30" s="82" t="s">
        <v>335</v>
      </c>
      <c r="D30" s="99" t="s">
        <v>70</v>
      </c>
      <c r="E30" s="97">
        <v>10</v>
      </c>
      <c r="F30" s="337">
        <v>160.41</v>
      </c>
      <c r="G30" s="336">
        <f t="shared" si="0"/>
        <v>1604.1</v>
      </c>
    </row>
    <row r="31" spans="1:7" x14ac:dyDescent="0.25">
      <c r="A31" s="81" t="s">
        <v>329</v>
      </c>
      <c r="B31" s="334" t="s">
        <v>245</v>
      </c>
      <c r="C31" s="82" t="s">
        <v>374</v>
      </c>
      <c r="D31" s="99" t="s">
        <v>70</v>
      </c>
      <c r="E31" s="97">
        <v>10</v>
      </c>
      <c r="F31" s="337">
        <v>104.27</v>
      </c>
      <c r="G31" s="336">
        <f t="shared" si="0"/>
        <v>1042.7</v>
      </c>
    </row>
    <row r="32" spans="1:7" hidden="1" x14ac:dyDescent="0.25">
      <c r="A32" s="81" t="s">
        <v>373</v>
      </c>
      <c r="B32" s="334" t="s">
        <v>245</v>
      </c>
      <c r="C32" s="101" t="s">
        <v>336</v>
      </c>
      <c r="D32" s="99" t="s">
        <v>70</v>
      </c>
      <c r="E32" s="97"/>
      <c r="F32" s="337"/>
      <c r="G32" s="336">
        <f t="shared" si="0"/>
        <v>0</v>
      </c>
    </row>
    <row r="33" spans="1:13" hidden="1" x14ac:dyDescent="0.25">
      <c r="A33" s="81" t="s">
        <v>337</v>
      </c>
      <c r="B33" s="334" t="s">
        <v>245</v>
      </c>
      <c r="C33" s="101" t="s">
        <v>346</v>
      </c>
      <c r="D33" s="99"/>
      <c r="E33" s="97"/>
      <c r="F33" s="337"/>
      <c r="G33" s="336">
        <f>ROUND(F33*E33,2)</f>
        <v>0</v>
      </c>
    </row>
    <row r="34" spans="1:13" hidden="1" x14ac:dyDescent="0.25">
      <c r="A34" s="81" t="s">
        <v>338</v>
      </c>
      <c r="B34" s="334" t="s">
        <v>245</v>
      </c>
      <c r="C34" s="101" t="s">
        <v>348</v>
      </c>
      <c r="D34" s="99" t="s">
        <v>70</v>
      </c>
      <c r="E34" s="97"/>
      <c r="F34" s="337"/>
      <c r="G34" s="336">
        <f>ROUND(F34*E34,2)</f>
        <v>0</v>
      </c>
    </row>
    <row r="35" spans="1:13" hidden="1" x14ac:dyDescent="0.25">
      <c r="A35" s="81" t="s">
        <v>339</v>
      </c>
      <c r="B35" s="334" t="s">
        <v>245</v>
      </c>
      <c r="C35" s="101" t="s">
        <v>355</v>
      </c>
      <c r="D35" s="99" t="s">
        <v>70</v>
      </c>
      <c r="E35" s="97"/>
      <c r="F35" s="337"/>
      <c r="G35" s="336">
        <f t="shared" si="0"/>
        <v>0</v>
      </c>
    </row>
    <row r="36" spans="1:13" x14ac:dyDescent="0.25">
      <c r="A36" s="81" t="s">
        <v>340</v>
      </c>
      <c r="B36" s="334" t="s">
        <v>245</v>
      </c>
      <c r="C36" s="101" t="s">
        <v>375</v>
      </c>
      <c r="D36" s="99" t="s">
        <v>70</v>
      </c>
      <c r="E36" s="97">
        <v>5</v>
      </c>
      <c r="F36" s="337">
        <v>228.5</v>
      </c>
      <c r="G36" s="336">
        <f t="shared" si="0"/>
        <v>1142.5</v>
      </c>
    </row>
    <row r="37" spans="1:13" x14ac:dyDescent="0.25">
      <c r="A37" s="81" t="s">
        <v>341</v>
      </c>
      <c r="B37" s="334" t="s">
        <v>245</v>
      </c>
      <c r="C37" s="101" t="s">
        <v>376</v>
      </c>
      <c r="D37" s="99" t="s">
        <v>70</v>
      </c>
      <c r="E37" s="97">
        <v>5</v>
      </c>
      <c r="F37" s="337">
        <v>84.66</v>
      </c>
      <c r="G37" s="336">
        <f t="shared" si="0"/>
        <v>423.3</v>
      </c>
    </row>
    <row r="38" spans="1:13" hidden="1" x14ac:dyDescent="0.25">
      <c r="A38" s="81" t="s">
        <v>342</v>
      </c>
      <c r="B38" s="334" t="s">
        <v>245</v>
      </c>
      <c r="C38" s="101" t="s">
        <v>349</v>
      </c>
      <c r="D38" s="99" t="s">
        <v>70</v>
      </c>
      <c r="E38" s="97"/>
      <c r="F38" s="337"/>
      <c r="G38" s="336">
        <f t="shared" si="0"/>
        <v>0</v>
      </c>
    </row>
    <row r="39" spans="1:13" hidden="1" x14ac:dyDescent="0.25">
      <c r="A39" s="81" t="s">
        <v>343</v>
      </c>
      <c r="B39" s="334" t="s">
        <v>245</v>
      </c>
      <c r="C39" s="101" t="s">
        <v>350</v>
      </c>
      <c r="D39" s="99" t="s">
        <v>70</v>
      </c>
      <c r="E39" s="97"/>
      <c r="F39" s="337"/>
      <c r="G39" s="336">
        <f t="shared" si="0"/>
        <v>0</v>
      </c>
    </row>
    <row r="40" spans="1:13" hidden="1" x14ac:dyDescent="0.25">
      <c r="A40" s="81" t="s">
        <v>344</v>
      </c>
      <c r="B40" s="334" t="s">
        <v>245</v>
      </c>
      <c r="C40" s="101" t="s">
        <v>351</v>
      </c>
      <c r="D40" s="99" t="s">
        <v>70</v>
      </c>
      <c r="E40" s="97"/>
      <c r="F40" s="337"/>
      <c r="G40" s="336">
        <f>ROUND(F40*E40,2)</f>
        <v>0</v>
      </c>
    </row>
    <row r="41" spans="1:13" hidden="1" x14ac:dyDescent="0.25">
      <c r="A41" s="81" t="s">
        <v>345</v>
      </c>
      <c r="B41" s="334" t="s">
        <v>245</v>
      </c>
      <c r="C41" s="101" t="s">
        <v>352</v>
      </c>
      <c r="D41" s="99" t="s">
        <v>70</v>
      </c>
      <c r="E41" s="97"/>
      <c r="F41" s="337"/>
      <c r="G41" s="336">
        <f>ROUND(F41*E41,2)</f>
        <v>0</v>
      </c>
    </row>
    <row r="42" spans="1:13" hidden="1" x14ac:dyDescent="0.25">
      <c r="A42" s="81" t="s">
        <v>377</v>
      </c>
      <c r="B42" s="334" t="s">
        <v>245</v>
      </c>
      <c r="C42" s="101" t="s">
        <v>353</v>
      </c>
      <c r="D42" s="99" t="s">
        <v>70</v>
      </c>
      <c r="E42" s="97"/>
      <c r="F42" s="337"/>
      <c r="G42" s="336">
        <f>ROUND(F42*E42,2)</f>
        <v>0</v>
      </c>
    </row>
    <row r="43" spans="1:13" hidden="1" x14ac:dyDescent="0.25">
      <c r="A43" s="81" t="s">
        <v>378</v>
      </c>
      <c r="B43" s="334" t="s">
        <v>245</v>
      </c>
      <c r="C43" s="101" t="s">
        <v>354</v>
      </c>
      <c r="D43" s="99" t="s">
        <v>70</v>
      </c>
      <c r="E43" s="97"/>
      <c r="F43" s="337"/>
      <c r="G43" s="336">
        <f t="shared" si="0"/>
        <v>0</v>
      </c>
    </row>
    <row r="44" spans="1:13" ht="27.6" x14ac:dyDescent="0.25">
      <c r="A44" s="81" t="s">
        <v>429</v>
      </c>
      <c r="B44" s="334" t="s">
        <v>431</v>
      </c>
      <c r="C44" s="101" t="s">
        <v>454</v>
      </c>
      <c r="D44" s="99" t="s">
        <v>453</v>
      </c>
      <c r="E44" s="97">
        <f>50*24</f>
        <v>1200</v>
      </c>
      <c r="F44" s="337">
        <v>151.97</v>
      </c>
      <c r="G44" s="336">
        <f t="shared" ref="G44:G46" si="1">ROUND(F44*E44,2)</f>
        <v>182364</v>
      </c>
    </row>
    <row r="45" spans="1:13" x14ac:dyDescent="0.25">
      <c r="A45" s="81" t="s">
        <v>430</v>
      </c>
      <c r="B45" s="334" t="s">
        <v>431</v>
      </c>
      <c r="C45" s="101" t="s">
        <v>471</v>
      </c>
      <c r="D45" s="99" t="s">
        <v>70</v>
      </c>
      <c r="E45" s="97">
        <v>30</v>
      </c>
      <c r="F45" s="337">
        <v>37.78</v>
      </c>
      <c r="G45" s="336">
        <f t="shared" si="1"/>
        <v>1133.4000000000001</v>
      </c>
    </row>
    <row r="46" spans="1:13" x14ac:dyDescent="0.25">
      <c r="A46" s="81" t="s">
        <v>455</v>
      </c>
      <c r="B46" s="334" t="s">
        <v>431</v>
      </c>
      <c r="C46" s="101" t="s">
        <v>472</v>
      </c>
      <c r="D46" s="99" t="s">
        <v>70</v>
      </c>
      <c r="E46" s="97">
        <v>30</v>
      </c>
      <c r="F46" s="337">
        <v>610.53</v>
      </c>
      <c r="G46" s="336">
        <f t="shared" si="1"/>
        <v>18315.900000000001</v>
      </c>
    </row>
    <row r="47" spans="1:13" x14ac:dyDescent="0.25">
      <c r="A47" s="397" t="s">
        <v>173</v>
      </c>
      <c r="B47" s="398"/>
      <c r="C47" s="398"/>
      <c r="D47" s="398"/>
      <c r="E47" s="398"/>
      <c r="F47" s="399"/>
      <c r="G47" s="87">
        <f>SUM(G9:G46)</f>
        <v>268993.5</v>
      </c>
    </row>
    <row r="48" spans="1:13" s="36" customFormat="1" ht="15" customHeight="1" x14ac:dyDescent="0.25">
      <c r="A48" s="330" t="s">
        <v>468</v>
      </c>
      <c r="B48" s="331"/>
      <c r="C48" s="331"/>
      <c r="D48" s="331"/>
      <c r="E48" s="327" t="s">
        <v>469</v>
      </c>
      <c r="F48" s="328"/>
      <c r="G48" s="328"/>
      <c r="H48" s="328"/>
      <c r="I48" s="328"/>
      <c r="J48" s="328"/>
      <c r="K48" s="329"/>
      <c r="L48" s="60"/>
      <c r="M48" s="35"/>
    </row>
    <row r="49" spans="1:13" s="36" customFormat="1" ht="15" customHeight="1" x14ac:dyDescent="0.25">
      <c r="A49" s="327" t="s">
        <v>4</v>
      </c>
      <c r="B49" s="328"/>
      <c r="C49" s="328"/>
      <c r="D49" s="328"/>
      <c r="E49" s="328"/>
      <c r="F49" s="62" t="s">
        <v>470</v>
      </c>
      <c r="G49" s="63"/>
      <c r="H49" s="61"/>
      <c r="I49" s="61"/>
      <c r="J49" s="62"/>
      <c r="K49" s="63"/>
      <c r="L49" s="34"/>
      <c r="M49" s="35"/>
    </row>
    <row r="50" spans="1:13" x14ac:dyDescent="0.25">
      <c r="A50" s="402" t="s">
        <v>171</v>
      </c>
      <c r="B50" s="403"/>
      <c r="C50" s="404"/>
      <c r="D50" s="404"/>
      <c r="E50" s="404"/>
      <c r="F50" s="404"/>
      <c r="G50" s="405"/>
    </row>
    <row r="51" spans="1:13" x14ac:dyDescent="0.25">
      <c r="A51" s="436" t="s">
        <v>81</v>
      </c>
      <c r="B51" s="437"/>
      <c r="C51" s="437"/>
      <c r="D51" s="437"/>
      <c r="E51" s="437"/>
      <c r="F51" s="437"/>
      <c r="G51" s="438"/>
    </row>
    <row r="52" spans="1:13" x14ac:dyDescent="0.25">
      <c r="A52" s="436" t="s">
        <v>113</v>
      </c>
      <c r="B52" s="437"/>
      <c r="C52" s="437"/>
      <c r="D52" s="437"/>
      <c r="E52" s="437"/>
      <c r="F52" s="437"/>
      <c r="G52" s="438"/>
    </row>
    <row r="53" spans="1:13" x14ac:dyDescent="0.25">
      <c r="A53" s="400" t="s">
        <v>200</v>
      </c>
      <c r="B53" s="401"/>
      <c r="C53" s="401"/>
      <c r="D53" s="401"/>
      <c r="E53" s="401"/>
      <c r="F53" s="401"/>
      <c r="G53" s="424"/>
    </row>
    <row r="54" spans="1:13" ht="14.4" thickBot="1" x14ac:dyDescent="0.3">
      <c r="A54" s="425" t="s">
        <v>83</v>
      </c>
      <c r="B54" s="426"/>
      <c r="C54" s="426"/>
      <c r="D54" s="426"/>
      <c r="E54" s="426"/>
      <c r="F54" s="426"/>
      <c r="G54" s="427"/>
    </row>
    <row r="69" spans="1:9" s="102" customFormat="1" x14ac:dyDescent="0.25">
      <c r="A69" s="30"/>
      <c r="B69" s="31"/>
      <c r="C69" s="92"/>
      <c r="D69" s="93"/>
      <c r="E69" s="31"/>
      <c r="F69" s="31"/>
      <c r="G69" s="32"/>
      <c r="H69" s="21"/>
      <c r="I69" s="21"/>
    </row>
    <row r="70" spans="1:9" s="102" customFormat="1" x14ac:dyDescent="0.25">
      <c r="A70" s="30"/>
      <c r="B70" s="31"/>
      <c r="C70" s="92"/>
      <c r="D70" s="93"/>
      <c r="E70" s="31"/>
      <c r="F70" s="31"/>
      <c r="G70" s="32"/>
      <c r="H70" s="21"/>
      <c r="I70" s="21"/>
    </row>
    <row r="71" spans="1:9" s="102" customFormat="1" x14ac:dyDescent="0.25">
      <c r="A71" s="30"/>
      <c r="B71" s="31"/>
      <c r="C71" s="92"/>
      <c r="D71" s="93"/>
      <c r="E71" s="31"/>
      <c r="F71" s="31"/>
      <c r="G71" s="32"/>
      <c r="H71" s="21"/>
      <c r="I71" s="21"/>
    </row>
    <row r="72" spans="1:9" s="102" customFormat="1" x14ac:dyDescent="0.25">
      <c r="A72" s="30"/>
      <c r="B72" s="31"/>
      <c r="C72" s="92"/>
      <c r="D72" s="93"/>
      <c r="E72" s="31"/>
      <c r="F72" s="31"/>
      <c r="G72" s="32"/>
      <c r="H72" s="21"/>
      <c r="I72" s="21"/>
    </row>
    <row r="73" spans="1:9" s="102" customFormat="1" x14ac:dyDescent="0.25">
      <c r="A73" s="30"/>
      <c r="B73" s="31"/>
      <c r="C73" s="92"/>
      <c r="D73" s="93"/>
      <c r="E73" s="31"/>
      <c r="F73" s="31"/>
      <c r="G73" s="32"/>
      <c r="H73" s="21"/>
      <c r="I73" s="21"/>
    </row>
    <row r="74" spans="1:9" s="102" customFormat="1" x14ac:dyDescent="0.25">
      <c r="A74" s="30"/>
      <c r="B74" s="31"/>
      <c r="C74" s="92"/>
      <c r="D74" s="93"/>
      <c r="E74" s="31"/>
      <c r="F74" s="31"/>
      <c r="G74" s="32"/>
      <c r="H74" s="21"/>
      <c r="I74" s="21"/>
    </row>
    <row r="75" spans="1:9" s="102" customFormat="1" x14ac:dyDescent="0.25">
      <c r="A75" s="30"/>
      <c r="B75" s="31"/>
      <c r="C75" s="92"/>
      <c r="D75" s="93"/>
      <c r="E75" s="31"/>
      <c r="F75" s="31"/>
      <c r="G75" s="32"/>
      <c r="H75" s="21"/>
      <c r="I75" s="21"/>
    </row>
    <row r="76" spans="1:9" s="102" customFormat="1" x14ac:dyDescent="0.25">
      <c r="A76" s="30"/>
      <c r="B76" s="31"/>
      <c r="C76" s="92"/>
      <c r="D76" s="93"/>
      <c r="E76" s="31"/>
      <c r="F76" s="31"/>
      <c r="G76" s="32"/>
      <c r="H76" s="21"/>
      <c r="I76" s="21"/>
    </row>
    <row r="77" spans="1:9" s="102" customFormat="1" x14ac:dyDescent="0.25">
      <c r="A77" s="30"/>
      <c r="B77" s="31"/>
      <c r="C77" s="92"/>
      <c r="D77" s="93"/>
      <c r="E77" s="31"/>
      <c r="F77" s="31"/>
      <c r="G77" s="32"/>
      <c r="H77" s="21"/>
      <c r="I77" s="21"/>
    </row>
    <row r="78" spans="1:9" s="102" customFormat="1" x14ac:dyDescent="0.25">
      <c r="A78" s="30"/>
      <c r="B78" s="31"/>
      <c r="C78" s="92"/>
      <c r="D78" s="93"/>
      <c r="E78" s="31"/>
      <c r="F78" s="31"/>
      <c r="G78" s="32"/>
      <c r="H78" s="21"/>
      <c r="I78" s="21"/>
    </row>
    <row r="79" spans="1:9" s="102" customFormat="1" x14ac:dyDescent="0.25">
      <c r="A79" s="30"/>
      <c r="B79" s="31"/>
      <c r="C79" s="92"/>
      <c r="D79" s="93"/>
      <c r="E79" s="31"/>
      <c r="F79" s="31"/>
      <c r="G79" s="32"/>
      <c r="H79" s="21"/>
      <c r="I79" s="21"/>
    </row>
    <row r="80" spans="1:9" s="102" customFormat="1" x14ac:dyDescent="0.25">
      <c r="A80" s="30"/>
      <c r="B80" s="31"/>
      <c r="C80" s="92"/>
      <c r="D80" s="93"/>
      <c r="E80" s="31"/>
      <c r="F80" s="31"/>
      <c r="G80" s="32"/>
      <c r="H80" s="21"/>
      <c r="I80" s="21"/>
    </row>
    <row r="81" spans="1:9" s="102" customFormat="1" x14ac:dyDescent="0.25">
      <c r="A81" s="30"/>
      <c r="B81" s="31"/>
      <c r="C81" s="92"/>
      <c r="D81" s="93"/>
      <c r="E81" s="31"/>
      <c r="F81" s="31"/>
      <c r="G81" s="32"/>
      <c r="H81" s="21"/>
      <c r="I81" s="21"/>
    </row>
    <row r="82" spans="1:9" s="102" customFormat="1" x14ac:dyDescent="0.25">
      <c r="A82" s="30"/>
      <c r="B82" s="31"/>
      <c r="C82" s="92"/>
      <c r="D82" s="93"/>
      <c r="E82" s="31"/>
      <c r="F82" s="31"/>
      <c r="G82" s="32"/>
      <c r="H82" s="21"/>
      <c r="I82" s="21"/>
    </row>
    <row r="83" spans="1:9" s="102" customFormat="1" x14ac:dyDescent="0.25">
      <c r="A83" s="30"/>
      <c r="B83" s="31"/>
      <c r="C83" s="92"/>
      <c r="D83" s="93"/>
      <c r="E83" s="31"/>
      <c r="F83" s="31"/>
      <c r="G83" s="32"/>
      <c r="H83" s="21"/>
      <c r="I83" s="21"/>
    </row>
    <row r="84" spans="1:9" s="102" customFormat="1" x14ac:dyDescent="0.25">
      <c r="A84" s="30"/>
      <c r="B84" s="31"/>
      <c r="C84" s="92"/>
      <c r="D84" s="93"/>
      <c r="E84" s="31"/>
      <c r="F84" s="31"/>
      <c r="G84" s="32"/>
      <c r="H84" s="21"/>
      <c r="I84" s="21"/>
    </row>
    <row r="85" spans="1:9" s="102" customFormat="1" x14ac:dyDescent="0.25">
      <c r="A85" s="30"/>
      <c r="B85" s="31"/>
      <c r="C85" s="92"/>
      <c r="D85" s="93"/>
      <c r="E85" s="31"/>
      <c r="F85" s="31"/>
      <c r="G85" s="32"/>
      <c r="H85" s="21"/>
      <c r="I85" s="21"/>
    </row>
    <row r="86" spans="1:9" s="102" customFormat="1" x14ac:dyDescent="0.25">
      <c r="A86" s="30"/>
      <c r="B86" s="31"/>
      <c r="C86" s="92"/>
      <c r="D86" s="93"/>
      <c r="E86" s="31"/>
      <c r="F86" s="31"/>
      <c r="G86" s="32"/>
      <c r="H86" s="21"/>
      <c r="I86" s="21"/>
    </row>
    <row r="87" spans="1:9" s="102" customFormat="1" x14ac:dyDescent="0.25">
      <c r="A87" s="30"/>
      <c r="B87" s="31"/>
      <c r="C87" s="92"/>
      <c r="D87" s="93"/>
      <c r="E87" s="31"/>
      <c r="F87" s="31"/>
      <c r="G87" s="32"/>
      <c r="H87" s="21"/>
      <c r="I87" s="21"/>
    </row>
    <row r="88" spans="1:9" s="102" customFormat="1" x14ac:dyDescent="0.25">
      <c r="A88" s="30"/>
      <c r="B88" s="31"/>
      <c r="C88" s="92"/>
      <c r="D88" s="93"/>
      <c r="E88" s="31"/>
      <c r="F88" s="31"/>
      <c r="G88" s="32"/>
      <c r="H88" s="21"/>
      <c r="I88" s="21"/>
    </row>
    <row r="89" spans="1:9" s="102" customFormat="1" x14ac:dyDescent="0.25">
      <c r="A89" s="30"/>
      <c r="B89" s="31"/>
      <c r="C89" s="92"/>
      <c r="D89" s="93"/>
      <c r="E89" s="31"/>
      <c r="F89" s="31"/>
      <c r="G89" s="32"/>
      <c r="H89" s="21"/>
      <c r="I89" s="21"/>
    </row>
    <row r="90" spans="1:9" s="102" customFormat="1" x14ac:dyDescent="0.25">
      <c r="A90" s="30"/>
      <c r="B90" s="31"/>
      <c r="C90" s="92"/>
      <c r="D90" s="93"/>
      <c r="E90" s="31"/>
      <c r="F90" s="31"/>
      <c r="G90" s="32"/>
      <c r="H90" s="21"/>
      <c r="I90" s="21"/>
    </row>
    <row r="91" spans="1:9" s="102" customFormat="1" x14ac:dyDescent="0.25">
      <c r="A91" s="30"/>
      <c r="B91" s="31"/>
      <c r="C91" s="92"/>
      <c r="D91" s="93"/>
      <c r="E91" s="31"/>
      <c r="F91" s="31"/>
      <c r="G91" s="32"/>
      <c r="H91" s="21"/>
      <c r="I91" s="21"/>
    </row>
    <row r="92" spans="1:9" s="102" customFormat="1" x14ac:dyDescent="0.25">
      <c r="A92" s="30"/>
      <c r="B92" s="31"/>
      <c r="C92" s="92"/>
      <c r="D92" s="93"/>
      <c r="E92" s="31"/>
      <c r="F92" s="31"/>
      <c r="G92" s="32"/>
      <c r="H92" s="21"/>
      <c r="I92" s="21"/>
    </row>
    <row r="93" spans="1:9" s="102" customFormat="1" x14ac:dyDescent="0.25">
      <c r="A93" s="30"/>
      <c r="B93" s="31"/>
      <c r="C93" s="92"/>
      <c r="D93" s="93"/>
      <c r="E93" s="31"/>
      <c r="F93" s="31"/>
      <c r="G93" s="32"/>
      <c r="H93" s="21"/>
      <c r="I93" s="21"/>
    </row>
    <row r="94" spans="1:9" s="102" customFormat="1" x14ac:dyDescent="0.25">
      <c r="A94" s="30"/>
      <c r="B94" s="31"/>
      <c r="C94" s="92"/>
      <c r="D94" s="93"/>
      <c r="E94" s="31"/>
      <c r="F94" s="31"/>
      <c r="G94" s="32"/>
      <c r="H94" s="21"/>
      <c r="I94" s="21"/>
    </row>
    <row r="95" spans="1:9" s="102" customFormat="1" x14ac:dyDescent="0.25">
      <c r="A95" s="30"/>
      <c r="B95" s="31"/>
      <c r="C95" s="92"/>
      <c r="D95" s="93"/>
      <c r="E95" s="31"/>
      <c r="F95" s="31"/>
      <c r="G95" s="32"/>
      <c r="H95" s="21"/>
      <c r="I95" s="21"/>
    </row>
    <row r="96" spans="1:9" s="102" customFormat="1" x14ac:dyDescent="0.25">
      <c r="A96" s="30"/>
      <c r="B96" s="31"/>
      <c r="C96" s="92"/>
      <c r="D96" s="93"/>
      <c r="E96" s="31"/>
      <c r="F96" s="31"/>
      <c r="G96" s="32"/>
      <c r="H96" s="21"/>
      <c r="I96" s="21"/>
    </row>
    <row r="97" spans="1:9" s="102" customFormat="1" x14ac:dyDescent="0.25">
      <c r="A97" s="30"/>
      <c r="B97" s="31"/>
      <c r="C97" s="92"/>
      <c r="D97" s="93"/>
      <c r="E97" s="31"/>
      <c r="F97" s="31"/>
      <c r="G97" s="32"/>
      <c r="H97" s="21"/>
      <c r="I97" s="21"/>
    </row>
    <row r="98" spans="1:9" s="102" customFormat="1" x14ac:dyDescent="0.25">
      <c r="A98" s="30"/>
      <c r="B98" s="31"/>
      <c r="C98" s="92"/>
      <c r="D98" s="93"/>
      <c r="E98" s="31"/>
      <c r="F98" s="31"/>
      <c r="G98" s="32"/>
      <c r="H98" s="21"/>
      <c r="I98" s="21"/>
    </row>
    <row r="99" spans="1:9" s="102" customFormat="1" x14ac:dyDescent="0.25">
      <c r="A99" s="30"/>
      <c r="B99" s="31"/>
      <c r="C99" s="92"/>
      <c r="D99" s="93"/>
      <c r="E99" s="31"/>
      <c r="F99" s="31"/>
      <c r="G99" s="32"/>
      <c r="H99" s="21"/>
      <c r="I99" s="21"/>
    </row>
    <row r="100" spans="1:9" s="102" customFormat="1" x14ac:dyDescent="0.25">
      <c r="A100" s="30"/>
      <c r="B100" s="31"/>
      <c r="C100" s="92"/>
      <c r="D100" s="93"/>
      <c r="E100" s="31"/>
      <c r="F100" s="31"/>
      <c r="G100" s="32"/>
      <c r="H100" s="21"/>
      <c r="I100" s="21"/>
    </row>
    <row r="101" spans="1:9" s="102" customFormat="1" x14ac:dyDescent="0.25">
      <c r="A101" s="30"/>
      <c r="B101" s="31"/>
      <c r="C101" s="92"/>
      <c r="D101" s="93"/>
      <c r="E101" s="31"/>
      <c r="F101" s="31"/>
      <c r="G101" s="32"/>
      <c r="H101" s="21"/>
      <c r="I101" s="21"/>
    </row>
    <row r="102" spans="1:9" s="102" customFormat="1" x14ac:dyDescent="0.25">
      <c r="A102" s="30"/>
      <c r="B102" s="31"/>
      <c r="C102" s="92"/>
      <c r="D102" s="93"/>
      <c r="E102" s="31"/>
      <c r="F102" s="31"/>
      <c r="G102" s="32"/>
      <c r="H102" s="21"/>
      <c r="I102" s="21"/>
    </row>
    <row r="103" spans="1:9" s="102" customFormat="1" x14ac:dyDescent="0.25">
      <c r="A103" s="30"/>
      <c r="B103" s="31"/>
      <c r="C103" s="92"/>
      <c r="D103" s="93"/>
      <c r="E103" s="31"/>
      <c r="F103" s="31"/>
      <c r="G103" s="32"/>
      <c r="H103" s="21"/>
      <c r="I103" s="21"/>
    </row>
    <row r="104" spans="1:9" s="102" customFormat="1" x14ac:dyDescent="0.25">
      <c r="A104" s="30"/>
      <c r="B104" s="31"/>
      <c r="C104" s="92"/>
      <c r="D104" s="93"/>
      <c r="E104" s="31"/>
      <c r="F104" s="31"/>
      <c r="G104" s="32"/>
      <c r="H104" s="21"/>
      <c r="I104" s="21"/>
    </row>
    <row r="105" spans="1:9" s="102" customFormat="1" x14ac:dyDescent="0.25">
      <c r="A105" s="30"/>
      <c r="B105" s="31"/>
      <c r="C105" s="92"/>
      <c r="D105" s="93"/>
      <c r="E105" s="31"/>
      <c r="F105" s="31"/>
      <c r="G105" s="32"/>
      <c r="H105" s="21"/>
      <c r="I105" s="21"/>
    </row>
    <row r="106" spans="1:9" s="102" customFormat="1" x14ac:dyDescent="0.25">
      <c r="A106" s="30"/>
      <c r="B106" s="31"/>
      <c r="C106" s="92"/>
      <c r="D106" s="93"/>
      <c r="E106" s="31"/>
      <c r="F106" s="31"/>
      <c r="G106" s="32"/>
      <c r="H106" s="21"/>
      <c r="I106" s="21"/>
    </row>
    <row r="107" spans="1:9" s="102" customFormat="1" x14ac:dyDescent="0.25">
      <c r="A107" s="30"/>
      <c r="B107" s="31"/>
      <c r="C107" s="92"/>
      <c r="D107" s="93"/>
      <c r="E107" s="31"/>
      <c r="F107" s="31"/>
      <c r="G107" s="32"/>
      <c r="H107" s="21"/>
      <c r="I107" s="21"/>
    </row>
    <row r="108" spans="1:9" s="102" customFormat="1" x14ac:dyDescent="0.25">
      <c r="A108" s="30"/>
      <c r="B108" s="31"/>
      <c r="C108" s="92"/>
      <c r="D108" s="93"/>
      <c r="E108" s="31"/>
      <c r="F108" s="31"/>
      <c r="G108" s="32"/>
      <c r="H108" s="21"/>
      <c r="I108" s="21"/>
    </row>
    <row r="109" spans="1:9" s="102" customFormat="1" x14ac:dyDescent="0.25">
      <c r="A109" s="30"/>
      <c r="B109" s="31"/>
      <c r="C109" s="92"/>
      <c r="D109" s="93"/>
      <c r="E109" s="31"/>
      <c r="F109" s="31"/>
      <c r="G109" s="32"/>
      <c r="H109" s="21"/>
      <c r="I109" s="21"/>
    </row>
    <row r="110" spans="1:9" s="102" customFormat="1" x14ac:dyDescent="0.25">
      <c r="A110" s="30"/>
      <c r="B110" s="31"/>
      <c r="C110" s="92"/>
      <c r="D110" s="93"/>
      <c r="E110" s="31"/>
      <c r="F110" s="31"/>
      <c r="G110" s="32"/>
      <c r="H110" s="21"/>
      <c r="I110" s="21"/>
    </row>
    <row r="111" spans="1:9" s="102" customFormat="1" x14ac:dyDescent="0.25">
      <c r="A111" s="30"/>
      <c r="B111" s="31"/>
      <c r="C111" s="92"/>
      <c r="D111" s="93"/>
      <c r="E111" s="31"/>
      <c r="F111" s="31"/>
      <c r="G111" s="32"/>
      <c r="H111" s="21"/>
      <c r="I111" s="21"/>
    </row>
    <row r="112" spans="1:9" s="102" customFormat="1" x14ac:dyDescent="0.25">
      <c r="A112" s="30"/>
      <c r="B112" s="31"/>
      <c r="C112" s="92"/>
      <c r="D112" s="93"/>
      <c r="E112" s="31"/>
      <c r="F112" s="31"/>
      <c r="G112" s="32"/>
      <c r="H112" s="21"/>
      <c r="I112" s="21"/>
    </row>
    <row r="113" spans="1:9" s="102" customFormat="1" x14ac:dyDescent="0.25">
      <c r="A113" s="30"/>
      <c r="B113" s="31"/>
      <c r="C113" s="92"/>
      <c r="D113" s="93"/>
      <c r="E113" s="31"/>
      <c r="F113" s="31"/>
      <c r="G113" s="32"/>
      <c r="H113" s="21"/>
      <c r="I113" s="21"/>
    </row>
    <row r="114" spans="1:9" s="102" customFormat="1" x14ac:dyDescent="0.25">
      <c r="A114" s="30"/>
      <c r="B114" s="31"/>
      <c r="C114" s="92"/>
      <c r="D114" s="93"/>
      <c r="E114" s="31"/>
      <c r="F114" s="31"/>
      <c r="G114" s="32"/>
      <c r="H114" s="21"/>
      <c r="I114" s="21"/>
    </row>
    <row r="115" spans="1:9" s="102" customFormat="1" x14ac:dyDescent="0.25">
      <c r="A115" s="30"/>
      <c r="B115" s="31"/>
      <c r="C115" s="92"/>
      <c r="D115" s="93"/>
      <c r="E115" s="31"/>
      <c r="F115" s="31"/>
      <c r="G115" s="32"/>
      <c r="H115" s="21"/>
      <c r="I115" s="21"/>
    </row>
    <row r="116" spans="1:9" s="102" customFormat="1" x14ac:dyDescent="0.25">
      <c r="A116" s="30"/>
      <c r="B116" s="31"/>
      <c r="C116" s="92"/>
      <c r="D116" s="93"/>
      <c r="E116" s="31"/>
      <c r="F116" s="31"/>
      <c r="G116" s="32"/>
      <c r="H116" s="21"/>
      <c r="I116" s="21"/>
    </row>
    <row r="117" spans="1:9" s="102" customFormat="1" x14ac:dyDescent="0.25">
      <c r="A117" s="30"/>
      <c r="B117" s="31"/>
      <c r="C117" s="92"/>
      <c r="D117" s="93"/>
      <c r="E117" s="31"/>
      <c r="F117" s="31"/>
      <c r="G117" s="32"/>
      <c r="H117" s="21"/>
      <c r="I117" s="21"/>
    </row>
    <row r="118" spans="1:9" s="102" customFormat="1" x14ac:dyDescent="0.25">
      <c r="A118" s="30"/>
      <c r="B118" s="31"/>
      <c r="C118" s="92"/>
      <c r="D118" s="93"/>
      <c r="E118" s="31"/>
      <c r="F118" s="31"/>
      <c r="G118" s="32"/>
      <c r="H118" s="21"/>
      <c r="I118" s="21"/>
    </row>
    <row r="119" spans="1:9" s="102" customFormat="1" x14ac:dyDescent="0.25">
      <c r="A119" s="30"/>
      <c r="B119" s="31"/>
      <c r="C119" s="92"/>
      <c r="D119" s="93"/>
      <c r="E119" s="31"/>
      <c r="F119" s="31"/>
      <c r="G119" s="32"/>
      <c r="H119" s="21"/>
      <c r="I119" s="21"/>
    </row>
    <row r="120" spans="1:9" s="102" customFormat="1" x14ac:dyDescent="0.25">
      <c r="A120" s="30"/>
      <c r="B120" s="31"/>
      <c r="C120" s="92"/>
      <c r="D120" s="93"/>
      <c r="E120" s="31"/>
      <c r="F120" s="31"/>
      <c r="G120" s="32"/>
      <c r="H120" s="21"/>
      <c r="I120" s="21"/>
    </row>
    <row r="121" spans="1:9" s="102" customFormat="1" x14ac:dyDescent="0.25">
      <c r="A121" s="30"/>
      <c r="B121" s="31"/>
      <c r="C121" s="92"/>
      <c r="D121" s="93"/>
      <c r="E121" s="31"/>
      <c r="F121" s="31"/>
      <c r="G121" s="32"/>
      <c r="H121" s="21"/>
      <c r="I121" s="21"/>
    </row>
    <row r="122" spans="1:9" s="102" customFormat="1" x14ac:dyDescent="0.25">
      <c r="A122" s="30"/>
      <c r="B122" s="31"/>
      <c r="C122" s="92"/>
      <c r="D122" s="93"/>
      <c r="E122" s="31"/>
      <c r="F122" s="31"/>
      <c r="G122" s="32"/>
      <c r="H122" s="21"/>
      <c r="I122" s="21"/>
    </row>
    <row r="123" spans="1:9" s="102" customFormat="1" x14ac:dyDescent="0.25">
      <c r="A123" s="30"/>
      <c r="B123" s="31"/>
      <c r="C123" s="92"/>
      <c r="D123" s="93"/>
      <c r="E123" s="31"/>
      <c r="F123" s="31"/>
      <c r="G123" s="32"/>
      <c r="H123" s="21"/>
      <c r="I123" s="21"/>
    </row>
    <row r="124" spans="1:9" s="102" customFormat="1" x14ac:dyDescent="0.25">
      <c r="A124" s="30"/>
      <c r="B124" s="31"/>
      <c r="C124" s="92"/>
      <c r="D124" s="93"/>
      <c r="E124" s="31"/>
      <c r="F124" s="31"/>
      <c r="G124" s="32"/>
      <c r="H124" s="21"/>
      <c r="I124" s="21"/>
    </row>
    <row r="125" spans="1:9" s="102" customFormat="1" x14ac:dyDescent="0.25">
      <c r="A125" s="30"/>
      <c r="B125" s="31"/>
      <c r="C125" s="92"/>
      <c r="D125" s="93"/>
      <c r="E125" s="31"/>
      <c r="F125" s="31"/>
      <c r="G125" s="32"/>
      <c r="H125" s="21"/>
      <c r="I125" s="21"/>
    </row>
    <row r="126" spans="1:9" s="102" customFormat="1" x14ac:dyDescent="0.25">
      <c r="A126" s="30"/>
      <c r="B126" s="31"/>
      <c r="C126" s="92"/>
      <c r="D126" s="93"/>
      <c r="E126" s="31"/>
      <c r="F126" s="31"/>
      <c r="G126" s="32"/>
      <c r="H126" s="21"/>
      <c r="I126" s="21"/>
    </row>
    <row r="127" spans="1:9" s="102" customFormat="1" x14ac:dyDescent="0.25">
      <c r="A127" s="30"/>
      <c r="B127" s="31"/>
      <c r="C127" s="92"/>
      <c r="D127" s="93"/>
      <c r="E127" s="31"/>
      <c r="F127" s="31"/>
      <c r="G127" s="32"/>
      <c r="H127" s="21"/>
      <c r="I127" s="21"/>
    </row>
    <row r="128" spans="1:9" s="102" customFormat="1" x14ac:dyDescent="0.25">
      <c r="A128" s="30"/>
      <c r="B128" s="31"/>
      <c r="C128" s="92"/>
      <c r="D128" s="93"/>
      <c r="E128" s="31"/>
      <c r="F128" s="31"/>
      <c r="G128" s="32"/>
      <c r="H128" s="21"/>
      <c r="I128" s="21"/>
    </row>
    <row r="129" spans="1:9" s="102" customFormat="1" x14ac:dyDescent="0.25">
      <c r="A129" s="30"/>
      <c r="B129" s="31"/>
      <c r="C129" s="92"/>
      <c r="D129" s="93"/>
      <c r="E129" s="31"/>
      <c r="F129" s="31"/>
      <c r="G129" s="32"/>
      <c r="H129" s="21"/>
      <c r="I129" s="21"/>
    </row>
    <row r="130" spans="1:9" s="102" customFormat="1" x14ac:dyDescent="0.25">
      <c r="A130" s="30"/>
      <c r="B130" s="31"/>
      <c r="C130" s="92"/>
      <c r="D130" s="93"/>
      <c r="E130" s="31"/>
      <c r="F130" s="31"/>
      <c r="G130" s="32"/>
      <c r="H130" s="21"/>
      <c r="I130" s="21"/>
    </row>
    <row r="131" spans="1:9" s="102" customFormat="1" x14ac:dyDescent="0.25">
      <c r="A131" s="30"/>
      <c r="B131" s="31"/>
      <c r="C131" s="92"/>
      <c r="D131" s="93"/>
      <c r="E131" s="31"/>
      <c r="F131" s="31"/>
      <c r="G131" s="32"/>
      <c r="H131" s="21"/>
      <c r="I131" s="21"/>
    </row>
  </sheetData>
  <mergeCells count="13">
    <mergeCell ref="A47:F47"/>
    <mergeCell ref="A53:G53"/>
    <mergeCell ref="A6:D6"/>
    <mergeCell ref="E6:F6"/>
    <mergeCell ref="A54:G54"/>
    <mergeCell ref="A50:G50"/>
    <mergeCell ref="A51:G51"/>
    <mergeCell ref="A52:G52"/>
    <mergeCell ref="A5:D5"/>
    <mergeCell ref="E5:F5"/>
    <mergeCell ref="A3:G3"/>
    <mergeCell ref="A4:G4"/>
    <mergeCell ref="A1:F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M53"/>
  <sheetViews>
    <sheetView view="pageBreakPreview" topLeftCell="A25" zoomScaleNormal="130" zoomScaleSheetLayoutView="100" workbookViewId="0">
      <selection activeCell="E31" sqref="E31"/>
    </sheetView>
  </sheetViews>
  <sheetFormatPr defaultColWidth="0" defaultRowHeight="13.8" x14ac:dyDescent="0.25"/>
  <cols>
    <col min="1" max="1" width="3.77734375" style="136" customWidth="1"/>
    <col min="2" max="2" width="35.77734375" style="88" customWidth="1"/>
    <col min="3" max="3" width="10.77734375" style="88" customWidth="1"/>
    <col min="4" max="4" width="11.33203125" style="88" bestFit="1" customWidth="1"/>
    <col min="5" max="5" width="10.77734375" style="88" customWidth="1"/>
    <col min="6" max="6" width="20.77734375" style="89" customWidth="1"/>
    <col min="7" max="7" width="1.77734375" style="104" customWidth="1"/>
    <col min="8" max="16384" width="11.44140625" style="104" hidden="1"/>
  </cols>
  <sheetData>
    <row r="1" spans="1:8" ht="14.4" thickBot="1" x14ac:dyDescent="0.3">
      <c r="A1" s="451" t="s">
        <v>204</v>
      </c>
      <c r="B1" s="452"/>
      <c r="C1" s="452"/>
      <c r="D1" s="452"/>
      <c r="E1" s="452"/>
      <c r="F1" s="103" t="s">
        <v>0</v>
      </c>
    </row>
    <row r="2" spans="1:8" ht="14.4" thickTop="1" x14ac:dyDescent="0.25">
      <c r="A2" s="453"/>
      <c r="B2" s="454"/>
      <c r="C2" s="454"/>
      <c r="D2" s="454"/>
      <c r="E2" s="454"/>
      <c r="F2" s="105" t="s">
        <v>206</v>
      </c>
    </row>
    <row r="3" spans="1:8" x14ac:dyDescent="0.25">
      <c r="A3" s="455" t="s">
        <v>1</v>
      </c>
      <c r="B3" s="456"/>
      <c r="C3" s="456"/>
      <c r="D3" s="456"/>
      <c r="E3" s="456"/>
      <c r="F3" s="457"/>
    </row>
    <row r="4" spans="1:8" x14ac:dyDescent="0.25">
      <c r="A4" s="470" t="s">
        <v>456</v>
      </c>
      <c r="B4" s="471"/>
      <c r="C4" s="471"/>
      <c r="D4" s="471"/>
      <c r="E4" s="471"/>
      <c r="F4" s="472"/>
    </row>
    <row r="5" spans="1:8" x14ac:dyDescent="0.25">
      <c r="A5" s="106" t="s">
        <v>49</v>
      </c>
      <c r="B5" s="107"/>
      <c r="C5" s="467" t="s">
        <v>115</v>
      </c>
      <c r="D5" s="468"/>
      <c r="E5" s="469"/>
      <c r="F5" s="108" t="str">
        <f>PFP!J5</f>
        <v>BASE: Fev/2021</v>
      </c>
    </row>
    <row r="6" spans="1:8" ht="41.4" x14ac:dyDescent="0.25">
      <c r="A6" s="458" t="str">
        <f>PFP1.2_Geo!A6</f>
        <v>Revitalização da Lagoa do Bom Fim, em Nísia Floresta/RN</v>
      </c>
      <c r="B6" s="459"/>
      <c r="C6" s="460" t="str">
        <f>PFP1.2_Geo!E6</f>
        <v>Codevasf (Sede)</v>
      </c>
      <c r="D6" s="460"/>
      <c r="E6" s="460"/>
      <c r="F6" s="109" t="str">
        <f>PFP!J6</f>
        <v>SINAPI: fev/21
CODE: fev/20 ORSE: dez/20</v>
      </c>
    </row>
    <row r="7" spans="1:8" x14ac:dyDescent="0.25">
      <c r="A7" s="461" t="s">
        <v>14</v>
      </c>
      <c r="B7" s="462"/>
      <c r="C7" s="462"/>
      <c r="D7" s="462"/>
      <c r="E7" s="465" t="s">
        <v>15</v>
      </c>
      <c r="F7" s="466"/>
    </row>
    <row r="8" spans="1:8" x14ac:dyDescent="0.25">
      <c r="A8" s="463"/>
      <c r="B8" s="464"/>
      <c r="C8" s="464"/>
      <c r="D8" s="464"/>
      <c r="E8" s="110" t="s">
        <v>16</v>
      </c>
      <c r="F8" s="111" t="s">
        <v>17</v>
      </c>
    </row>
    <row r="9" spans="1:8" x14ac:dyDescent="0.25">
      <c r="A9" s="112" t="s">
        <v>13</v>
      </c>
      <c r="B9" s="473" t="s">
        <v>20</v>
      </c>
      <c r="C9" s="473"/>
      <c r="D9" s="473"/>
      <c r="E9" s="113">
        <f>ROUND(SUM(E10:E18),4)</f>
        <v>0.36799999999999999</v>
      </c>
      <c r="F9" s="114">
        <f>ROUND(E9*PFP!H32,2)</f>
        <v>86765.26</v>
      </c>
      <c r="H9" s="88"/>
    </row>
    <row r="10" spans="1:8" x14ac:dyDescent="0.25">
      <c r="A10" s="115" t="s">
        <v>10</v>
      </c>
      <c r="B10" s="476" t="s">
        <v>21</v>
      </c>
      <c r="C10" s="477"/>
      <c r="D10" s="478"/>
      <c r="E10" s="116">
        <v>0</v>
      </c>
      <c r="F10" s="117">
        <f>ROUND(E10*PFP!$H$32,2)</f>
        <v>0</v>
      </c>
      <c r="H10" s="88"/>
    </row>
    <row r="11" spans="1:8" x14ac:dyDescent="0.25">
      <c r="A11" s="115" t="s">
        <v>11</v>
      </c>
      <c r="B11" s="476" t="s">
        <v>22</v>
      </c>
      <c r="C11" s="477"/>
      <c r="D11" s="478"/>
      <c r="E11" s="116">
        <v>0.2</v>
      </c>
      <c r="F11" s="117">
        <f>ROUND(E11*PFP!$H$32,2)</f>
        <v>47155.03</v>
      </c>
      <c r="H11" s="88"/>
    </row>
    <row r="12" spans="1:8" x14ac:dyDescent="0.25">
      <c r="A12" s="115" t="s">
        <v>12</v>
      </c>
      <c r="B12" s="476" t="s">
        <v>23</v>
      </c>
      <c r="C12" s="477"/>
      <c r="D12" s="478"/>
      <c r="E12" s="116">
        <v>0.08</v>
      </c>
      <c r="F12" s="117">
        <f>ROUND(E12*PFP!$H$32,2)</f>
        <v>18862.009999999998</v>
      </c>
      <c r="H12" s="88"/>
    </row>
    <row r="13" spans="1:8" x14ac:dyDescent="0.25">
      <c r="A13" s="115" t="s">
        <v>24</v>
      </c>
      <c r="B13" s="476" t="s">
        <v>25</v>
      </c>
      <c r="C13" s="477"/>
      <c r="D13" s="478"/>
      <c r="E13" s="116">
        <v>2E-3</v>
      </c>
      <c r="F13" s="117">
        <f>ROUND(E13*PFP!$H$32,2)</f>
        <v>471.55</v>
      </c>
      <c r="H13" s="88"/>
    </row>
    <row r="14" spans="1:8" x14ac:dyDescent="0.25">
      <c r="A14" s="115" t="s">
        <v>26</v>
      </c>
      <c r="B14" s="476" t="s">
        <v>27</v>
      </c>
      <c r="C14" s="477"/>
      <c r="D14" s="478"/>
      <c r="E14" s="116">
        <v>2.5000000000000001E-2</v>
      </c>
      <c r="F14" s="117">
        <f>ROUND(E14*PFP!$H$32,2)</f>
        <v>5894.38</v>
      </c>
    </row>
    <row r="15" spans="1:8" x14ac:dyDescent="0.25">
      <c r="A15" s="115" t="s">
        <v>28</v>
      </c>
      <c r="B15" s="476" t="s">
        <v>29</v>
      </c>
      <c r="C15" s="477"/>
      <c r="D15" s="478"/>
      <c r="E15" s="116">
        <v>6.0000000000000001E-3</v>
      </c>
      <c r="F15" s="117">
        <f>ROUND(E15*PFP!$H$32,2)</f>
        <v>1414.65</v>
      </c>
    </row>
    <row r="16" spans="1:8" x14ac:dyDescent="0.25">
      <c r="A16" s="115" t="s">
        <v>30</v>
      </c>
      <c r="B16" s="476" t="s">
        <v>31</v>
      </c>
      <c r="C16" s="477"/>
      <c r="D16" s="478"/>
      <c r="E16" s="116">
        <v>0.03</v>
      </c>
      <c r="F16" s="117">
        <f>ROUND(E16*PFP!$H$32,2)</f>
        <v>7073.25</v>
      </c>
    </row>
    <row r="17" spans="1:6" x14ac:dyDescent="0.25">
      <c r="A17" s="118" t="s">
        <v>32</v>
      </c>
      <c r="B17" s="479" t="s">
        <v>33</v>
      </c>
      <c r="C17" s="480"/>
      <c r="D17" s="481"/>
      <c r="E17" s="116">
        <v>0.01</v>
      </c>
      <c r="F17" s="117">
        <f>ROUND(E17*PFP!$H$32,2)</f>
        <v>2357.75</v>
      </c>
    </row>
    <row r="18" spans="1:6" x14ac:dyDescent="0.25">
      <c r="A18" s="119" t="s">
        <v>34</v>
      </c>
      <c r="B18" s="482" t="s">
        <v>35</v>
      </c>
      <c r="C18" s="449"/>
      <c r="D18" s="483"/>
      <c r="E18" s="116">
        <v>1.4999999999999999E-2</v>
      </c>
      <c r="F18" s="117">
        <f>ROUND(E18*PFP!$H$32,2)</f>
        <v>3536.63</v>
      </c>
    </row>
    <row r="19" spans="1:6" x14ac:dyDescent="0.25">
      <c r="A19" s="120" t="s">
        <v>36</v>
      </c>
      <c r="B19" s="474" t="s">
        <v>37</v>
      </c>
      <c r="C19" s="474"/>
      <c r="D19" s="474"/>
      <c r="E19" s="121">
        <f>ROUND(SUM(E20:E26),4)</f>
        <v>0.16700000000000001</v>
      </c>
      <c r="F19" s="114">
        <f>ROUND(E19*PFP!$H$32,2)</f>
        <v>39374.449999999997</v>
      </c>
    </row>
    <row r="20" spans="1:6" x14ac:dyDescent="0.25">
      <c r="A20" s="122" t="s">
        <v>7</v>
      </c>
      <c r="B20" s="475" t="s">
        <v>38</v>
      </c>
      <c r="C20" s="475"/>
      <c r="D20" s="475"/>
      <c r="E20" s="123">
        <v>8.3299999999999999E-2</v>
      </c>
      <c r="F20" s="117">
        <f>ROUND(E20*PFP!$H$32,2)</f>
        <v>19640.07</v>
      </c>
    </row>
    <row r="21" spans="1:6" x14ac:dyDescent="0.25">
      <c r="A21" s="122" t="s">
        <v>90</v>
      </c>
      <c r="B21" s="448" t="s">
        <v>84</v>
      </c>
      <c r="C21" s="449"/>
      <c r="D21" s="450"/>
      <c r="E21" s="123">
        <v>6.7000000000000002E-3</v>
      </c>
      <c r="F21" s="117">
        <f>ROUND(E21*PFP!$H$32,2)</f>
        <v>1579.69</v>
      </c>
    </row>
    <row r="22" spans="1:6" x14ac:dyDescent="0.25">
      <c r="A22" s="122" t="s">
        <v>91</v>
      </c>
      <c r="B22" s="448" t="s">
        <v>85</v>
      </c>
      <c r="C22" s="449"/>
      <c r="D22" s="450"/>
      <c r="E22" s="123">
        <v>5.9999999999999995E-4</v>
      </c>
      <c r="F22" s="117">
        <f>ROUND(E22*PFP!$H$32,2)</f>
        <v>141.47</v>
      </c>
    </row>
    <row r="23" spans="1:6" x14ac:dyDescent="0.25">
      <c r="A23" s="122" t="s">
        <v>92</v>
      </c>
      <c r="B23" s="448" t="s">
        <v>86</v>
      </c>
      <c r="C23" s="449"/>
      <c r="D23" s="450"/>
      <c r="E23" s="123">
        <v>5.5999999999999999E-3</v>
      </c>
      <c r="F23" s="117">
        <f>ROUND(E23*PFP!$H$32,2)</f>
        <v>1320.34</v>
      </c>
    </row>
    <row r="24" spans="1:6" x14ac:dyDescent="0.25">
      <c r="A24" s="122" t="s">
        <v>93</v>
      </c>
      <c r="B24" s="448" t="s">
        <v>87</v>
      </c>
      <c r="C24" s="449"/>
      <c r="D24" s="450"/>
      <c r="E24" s="123">
        <v>8.0000000000000004E-4</v>
      </c>
      <c r="F24" s="117">
        <f>ROUND(E24*PFP!$H$32,2)</f>
        <v>188.62</v>
      </c>
    </row>
    <row r="25" spans="1:6" x14ac:dyDescent="0.25">
      <c r="A25" s="122" t="s">
        <v>94</v>
      </c>
      <c r="B25" s="448" t="s">
        <v>88</v>
      </c>
      <c r="C25" s="449"/>
      <c r="D25" s="450"/>
      <c r="E25" s="123">
        <v>6.9699999999999998E-2</v>
      </c>
      <c r="F25" s="117">
        <f>ROUND(E25*PFP!$H$32,2)</f>
        <v>16433.53</v>
      </c>
    </row>
    <row r="26" spans="1:6" x14ac:dyDescent="0.25">
      <c r="A26" s="122" t="s">
        <v>95</v>
      </c>
      <c r="B26" s="448" t="s">
        <v>89</v>
      </c>
      <c r="C26" s="449"/>
      <c r="D26" s="450"/>
      <c r="E26" s="123">
        <v>2.9999999999999997E-4</v>
      </c>
      <c r="F26" s="117">
        <f>ROUND(E26*PFP!$H$32,2)</f>
        <v>70.73</v>
      </c>
    </row>
    <row r="27" spans="1:6" x14ac:dyDescent="0.25">
      <c r="A27" s="124" t="s">
        <v>8</v>
      </c>
      <c r="B27" s="486" t="s">
        <v>39</v>
      </c>
      <c r="C27" s="486"/>
      <c r="D27" s="486"/>
      <c r="E27" s="125">
        <f>ROUND(SUM(E28:E32),4)</f>
        <v>0.1012</v>
      </c>
      <c r="F27" s="114">
        <f>ROUND(E27*PFP!H32,2)</f>
        <v>23860.45</v>
      </c>
    </row>
    <row r="28" spans="1:6" x14ac:dyDescent="0.25">
      <c r="A28" s="115" t="s">
        <v>40</v>
      </c>
      <c r="B28" s="487" t="s">
        <v>97</v>
      </c>
      <c r="C28" s="487"/>
      <c r="D28" s="487"/>
      <c r="E28" s="126">
        <v>3.9100000000000003E-2</v>
      </c>
      <c r="F28" s="117">
        <f>ROUND(E28*PFP!$H$32,2)</f>
        <v>9218.81</v>
      </c>
    </row>
    <row r="29" spans="1:6" x14ac:dyDescent="0.25">
      <c r="A29" s="127" t="s">
        <v>41</v>
      </c>
      <c r="B29" s="485" t="s">
        <v>98</v>
      </c>
      <c r="C29" s="485"/>
      <c r="D29" s="485"/>
      <c r="E29" s="126">
        <v>8.9999999999999998E-4</v>
      </c>
      <c r="F29" s="117">
        <f>ROUND(E29*PFP!$H$32,2)</f>
        <v>212.2</v>
      </c>
    </row>
    <row r="30" spans="1:6" x14ac:dyDescent="0.25">
      <c r="A30" s="122" t="s">
        <v>42</v>
      </c>
      <c r="B30" s="485" t="s">
        <v>96</v>
      </c>
      <c r="C30" s="485"/>
      <c r="D30" s="485"/>
      <c r="E30" s="126">
        <v>3.0700000000000002E-2</v>
      </c>
      <c r="F30" s="117">
        <f>ROUND(E30*PFP!$H$32,2)</f>
        <v>7238.3</v>
      </c>
    </row>
    <row r="31" spans="1:6" x14ac:dyDescent="0.25">
      <c r="A31" s="122" t="s">
        <v>100</v>
      </c>
      <c r="B31" s="485" t="s">
        <v>116</v>
      </c>
      <c r="C31" s="485"/>
      <c r="D31" s="485"/>
      <c r="E31" s="126">
        <v>2.7199999999999998E-2</v>
      </c>
      <c r="F31" s="117">
        <f>ROUND(E31*PFP!$H$32,2)</f>
        <v>6413.08</v>
      </c>
    </row>
    <row r="32" spans="1:6" x14ac:dyDescent="0.25">
      <c r="A32" s="122" t="s">
        <v>101</v>
      </c>
      <c r="B32" s="485" t="s">
        <v>99</v>
      </c>
      <c r="C32" s="485"/>
      <c r="D32" s="485"/>
      <c r="E32" s="126">
        <v>3.3E-3</v>
      </c>
      <c r="F32" s="117">
        <f>ROUND(E32*PFP!$H$32,2)</f>
        <v>778.06</v>
      </c>
    </row>
    <row r="33" spans="1:13" x14ac:dyDescent="0.25">
      <c r="A33" s="128" t="s">
        <v>43</v>
      </c>
      <c r="B33" s="490" t="s">
        <v>44</v>
      </c>
      <c r="C33" s="490"/>
      <c r="D33" s="490"/>
      <c r="E33" s="129">
        <f>ROUND(SUM(E34:E35),4)</f>
        <v>6.5000000000000002E-2</v>
      </c>
      <c r="F33" s="114">
        <f>ROUND(E33*PFP!H32,2)</f>
        <v>15325.39</v>
      </c>
    </row>
    <row r="34" spans="1:13" x14ac:dyDescent="0.25">
      <c r="A34" s="127" t="s">
        <v>45</v>
      </c>
      <c r="B34" s="443" t="s">
        <v>46</v>
      </c>
      <c r="C34" s="443"/>
      <c r="D34" s="443"/>
      <c r="E34" s="126">
        <f>ROUND(E9*E19,4)</f>
        <v>6.1499999999999999E-2</v>
      </c>
      <c r="F34" s="117">
        <f>ROUND(E34*PFP!$H$32,2)</f>
        <v>14500.17</v>
      </c>
    </row>
    <row r="35" spans="1:13" x14ac:dyDescent="0.25">
      <c r="A35" s="122" t="s">
        <v>47</v>
      </c>
      <c r="B35" s="488" t="s">
        <v>242</v>
      </c>
      <c r="C35" s="488"/>
      <c r="D35" s="489"/>
      <c r="E35" s="130">
        <f>ROUND((E29*E9)+(E28*E12),4)</f>
        <v>3.5000000000000001E-3</v>
      </c>
      <c r="F35" s="117">
        <f>ROUND(E35*PFP!$H$32,2)</f>
        <v>825.21</v>
      </c>
    </row>
    <row r="36" spans="1:13" x14ac:dyDescent="0.25">
      <c r="A36" s="131" t="s">
        <v>62</v>
      </c>
      <c r="B36" s="444" t="s">
        <v>61</v>
      </c>
      <c r="C36" s="445"/>
      <c r="D36" s="445"/>
      <c r="E36" s="132">
        <f>ROUND(E9+E19+E27+E33,4)</f>
        <v>0.70120000000000005</v>
      </c>
      <c r="F36" s="114">
        <f>ROUND(E36*PFP!H32,2)</f>
        <v>165325.54</v>
      </c>
    </row>
    <row r="37" spans="1:13" x14ac:dyDescent="0.25">
      <c r="A37" s="133" t="s">
        <v>233</v>
      </c>
      <c r="B37" s="446" t="s">
        <v>234</v>
      </c>
      <c r="C37" s="447"/>
      <c r="D37" s="447"/>
      <c r="E37" s="134">
        <f>ROUND((1+E36+PFP3_FatorKc!E15)*(1+PFP3_FatorKc!E14)*(1+PFP3_FatorKc!E10),4)</f>
        <v>2.2477</v>
      </c>
      <c r="F37" s="135"/>
    </row>
    <row r="38" spans="1:13" s="36" customFormat="1" ht="15" customHeight="1" x14ac:dyDescent="0.25">
      <c r="A38" s="330" t="s">
        <v>468</v>
      </c>
      <c r="B38" s="331"/>
      <c r="C38" s="331"/>
      <c r="D38" s="331"/>
      <c r="E38" s="327" t="s">
        <v>469</v>
      </c>
      <c r="F38" s="328"/>
      <c r="G38" s="328"/>
      <c r="H38" s="328"/>
      <c r="I38" s="328"/>
      <c r="J38" s="328"/>
      <c r="K38" s="329"/>
      <c r="L38" s="60"/>
      <c r="M38" s="35"/>
    </row>
    <row r="39" spans="1:13" s="36" customFormat="1" ht="15" customHeight="1" x14ac:dyDescent="0.25">
      <c r="A39" s="327" t="s">
        <v>4</v>
      </c>
      <c r="B39" s="328"/>
      <c r="C39" s="328"/>
      <c r="D39" s="328"/>
      <c r="E39" s="328"/>
      <c r="F39" s="62" t="s">
        <v>470</v>
      </c>
      <c r="G39" s="63"/>
      <c r="H39" s="61"/>
      <c r="I39" s="61"/>
      <c r="J39" s="62" t="s">
        <v>470</v>
      </c>
      <c r="K39" s="63"/>
      <c r="L39" s="34"/>
      <c r="M39" s="35"/>
    </row>
    <row r="40" spans="1:13" x14ac:dyDescent="0.25">
      <c r="A40" s="136" t="s">
        <v>6</v>
      </c>
    </row>
    <row r="41" spans="1:13" x14ac:dyDescent="0.25">
      <c r="A41" s="400" t="s">
        <v>48</v>
      </c>
      <c r="B41" s="401"/>
      <c r="C41" s="401"/>
      <c r="D41" s="401"/>
      <c r="E41" s="401"/>
      <c r="F41" s="424"/>
    </row>
    <row r="42" spans="1:13" x14ac:dyDescent="0.25">
      <c r="A42" s="400" t="s">
        <v>460</v>
      </c>
      <c r="B42" s="401"/>
      <c r="C42" s="401"/>
      <c r="D42" s="401"/>
      <c r="E42" s="401"/>
      <c r="F42" s="424"/>
    </row>
    <row r="43" spans="1:13" x14ac:dyDescent="0.25">
      <c r="A43" s="400" t="s">
        <v>235</v>
      </c>
      <c r="B43" s="401"/>
      <c r="C43" s="401"/>
      <c r="D43" s="401"/>
      <c r="E43" s="401"/>
      <c r="F43" s="424"/>
    </row>
    <row r="44" spans="1:13" x14ac:dyDescent="0.25">
      <c r="A44" s="428" t="s">
        <v>236</v>
      </c>
      <c r="B44" s="430"/>
      <c r="C44" s="430"/>
      <c r="D44" s="430"/>
      <c r="E44" s="430"/>
      <c r="F44" s="484"/>
    </row>
    <row r="52" spans="4:4" x14ac:dyDescent="0.25">
      <c r="D52" s="341">
        <f>D53+60</f>
        <v>44582</v>
      </c>
    </row>
    <row r="53" spans="4:4" x14ac:dyDescent="0.25">
      <c r="D53" s="341">
        <v>44522</v>
      </c>
    </row>
  </sheetData>
  <mergeCells count="41">
    <mergeCell ref="A44:F44"/>
    <mergeCell ref="A43:F43"/>
    <mergeCell ref="A42:F42"/>
    <mergeCell ref="A41:F41"/>
    <mergeCell ref="B26:D26"/>
    <mergeCell ref="B31:D31"/>
    <mergeCell ref="B32:D32"/>
    <mergeCell ref="B30:D30"/>
    <mergeCell ref="B27:D27"/>
    <mergeCell ref="B28:D28"/>
    <mergeCell ref="B29:D29"/>
    <mergeCell ref="B35:D35"/>
    <mergeCell ref="B33:D33"/>
    <mergeCell ref="B9:D9"/>
    <mergeCell ref="B19:D19"/>
    <mergeCell ref="B20:D20"/>
    <mergeCell ref="B10:D10"/>
    <mergeCell ref="B15:D15"/>
    <mergeCell ref="B16:D16"/>
    <mergeCell ref="B17:D17"/>
    <mergeCell ref="B18:D18"/>
    <mergeCell ref="B11:D11"/>
    <mergeCell ref="B12:D12"/>
    <mergeCell ref="B13:D13"/>
    <mergeCell ref="B14:D14"/>
    <mergeCell ref="A1:E2"/>
    <mergeCell ref="A3:F3"/>
    <mergeCell ref="A6:B6"/>
    <mergeCell ref="C6:E6"/>
    <mergeCell ref="A7:D8"/>
    <mergeCell ref="E7:F7"/>
    <mergeCell ref="C5:E5"/>
    <mergeCell ref="A4:F4"/>
    <mergeCell ref="B34:D34"/>
    <mergeCell ref="B36:D36"/>
    <mergeCell ref="B37:D37"/>
    <mergeCell ref="B21:D21"/>
    <mergeCell ref="B22:D22"/>
    <mergeCell ref="B23:D23"/>
    <mergeCell ref="B24:D24"/>
    <mergeCell ref="B25:D25"/>
  </mergeCells>
  <phoneticPr fontId="5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4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M45"/>
  <sheetViews>
    <sheetView view="pageBreakPreview" topLeftCell="A23" zoomScaleNormal="100" zoomScaleSheetLayoutView="100" workbookViewId="0">
      <selection activeCell="A38" sqref="A38:XFD39"/>
    </sheetView>
  </sheetViews>
  <sheetFormatPr defaultColWidth="0" defaultRowHeight="0" customHeight="1" zeroHeight="1" x14ac:dyDescent="0.25"/>
  <cols>
    <col min="1" max="1" width="3.77734375" style="136" customWidth="1"/>
    <col min="2" max="2" width="35.77734375" style="88" customWidth="1"/>
    <col min="3" max="5" width="10.77734375" style="88" customWidth="1"/>
    <col min="6" max="6" width="20.77734375" style="89" customWidth="1"/>
    <col min="7" max="7" width="1.77734375" style="104" customWidth="1"/>
    <col min="8" max="16384" width="11.44140625" style="104" hidden="1"/>
  </cols>
  <sheetData>
    <row r="1" spans="1:6" ht="15" customHeight="1" thickBot="1" x14ac:dyDescent="0.3">
      <c r="A1" s="451" t="s">
        <v>205</v>
      </c>
      <c r="B1" s="452"/>
      <c r="C1" s="452"/>
      <c r="D1" s="452"/>
      <c r="E1" s="452"/>
      <c r="F1" s="103" t="s">
        <v>0</v>
      </c>
    </row>
    <row r="2" spans="1:6" ht="15" customHeight="1" thickTop="1" x14ac:dyDescent="0.25">
      <c r="A2" s="491"/>
      <c r="B2" s="492"/>
      <c r="C2" s="492"/>
      <c r="D2" s="492"/>
      <c r="E2" s="492"/>
      <c r="F2" s="105" t="s">
        <v>207</v>
      </c>
    </row>
    <row r="3" spans="1:6" ht="15" customHeight="1" x14ac:dyDescent="0.25">
      <c r="A3" s="455" t="s">
        <v>1</v>
      </c>
      <c r="B3" s="456"/>
      <c r="C3" s="456"/>
      <c r="D3" s="456"/>
      <c r="E3" s="456"/>
      <c r="F3" s="457"/>
    </row>
    <row r="4" spans="1:6" ht="15" customHeight="1" x14ac:dyDescent="0.25">
      <c r="A4" s="470" t="s">
        <v>456</v>
      </c>
      <c r="B4" s="471"/>
      <c r="C4" s="471"/>
      <c r="D4" s="471"/>
      <c r="E4" s="471"/>
      <c r="F4" s="472"/>
    </row>
    <row r="5" spans="1:6" ht="15" customHeight="1" x14ac:dyDescent="0.25">
      <c r="A5" s="137" t="s">
        <v>49</v>
      </c>
      <c r="B5" s="138"/>
      <c r="C5" s="493" t="s">
        <v>115</v>
      </c>
      <c r="D5" s="494"/>
      <c r="E5" s="495"/>
      <c r="F5" s="108" t="str">
        <f>PFP2.1_FatorKa!F5</f>
        <v>BASE: Fev/2021</v>
      </c>
    </row>
    <row r="6" spans="1:6" ht="30" customHeight="1" x14ac:dyDescent="0.25">
      <c r="A6" s="458" t="str">
        <f>PFP!A6</f>
        <v>Revitalização da Lagoa do Bom Fim, em Nísia Floresta/RN</v>
      </c>
      <c r="B6" s="459"/>
      <c r="C6" s="460" t="str">
        <f>PFP!F6</f>
        <v>Codevasf (Sede)</v>
      </c>
      <c r="D6" s="460"/>
      <c r="E6" s="460"/>
      <c r="F6" s="109" t="str">
        <f>PFP2.1_FatorKa!F6</f>
        <v>SINAPI: fev/21
CODE: fev/20 ORSE: dez/20</v>
      </c>
    </row>
    <row r="7" spans="1:6" ht="10.050000000000001" customHeight="1" x14ac:dyDescent="0.25">
      <c r="A7" s="461" t="s">
        <v>14</v>
      </c>
      <c r="B7" s="462"/>
      <c r="C7" s="462"/>
      <c r="D7" s="462"/>
      <c r="E7" s="465" t="s">
        <v>15</v>
      </c>
      <c r="F7" s="466"/>
    </row>
    <row r="8" spans="1:6" ht="10.050000000000001" customHeight="1" x14ac:dyDescent="0.25">
      <c r="A8" s="463"/>
      <c r="B8" s="464"/>
      <c r="C8" s="464"/>
      <c r="D8" s="464"/>
      <c r="E8" s="139" t="s">
        <v>16</v>
      </c>
      <c r="F8" s="140" t="s">
        <v>17</v>
      </c>
    </row>
    <row r="9" spans="1:6" ht="15" customHeight="1" x14ac:dyDescent="0.25">
      <c r="A9" s="112" t="s">
        <v>13</v>
      </c>
      <c r="B9" s="473" t="s">
        <v>20</v>
      </c>
      <c r="C9" s="473"/>
      <c r="D9" s="473"/>
      <c r="E9" s="113">
        <f>ROUND(SUM(E10:E18),4)</f>
        <v>0.2</v>
      </c>
      <c r="F9" s="141">
        <f>ROUND(E9*PFP!$H$32,2)</f>
        <v>47155.03</v>
      </c>
    </row>
    <row r="10" spans="1:6" ht="15" customHeight="1" x14ac:dyDescent="0.25">
      <c r="A10" s="142" t="s">
        <v>10</v>
      </c>
      <c r="B10" s="143" t="s">
        <v>21</v>
      </c>
      <c r="C10" s="144"/>
      <c r="D10" s="144"/>
      <c r="E10" s="145">
        <v>0</v>
      </c>
      <c r="F10" s="146">
        <f>ROUND(E10*PFP!$H$32,2)</f>
        <v>0</v>
      </c>
    </row>
    <row r="11" spans="1:6" ht="15" customHeight="1" x14ac:dyDescent="0.25">
      <c r="A11" s="142" t="s">
        <v>11</v>
      </c>
      <c r="B11" s="143" t="s">
        <v>22</v>
      </c>
      <c r="C11" s="144"/>
      <c r="D11" s="144"/>
      <c r="E11" s="145">
        <v>0.2</v>
      </c>
      <c r="F11" s="146">
        <f>ROUND(E11*PFP!$H$32,2)</f>
        <v>47155.03</v>
      </c>
    </row>
    <row r="12" spans="1:6" ht="15" customHeight="1" x14ac:dyDescent="0.25">
      <c r="A12" s="142" t="s">
        <v>12</v>
      </c>
      <c r="B12" s="143" t="s">
        <v>23</v>
      </c>
      <c r="C12" s="144"/>
      <c r="D12" s="144"/>
      <c r="E12" s="145">
        <v>0</v>
      </c>
      <c r="F12" s="146">
        <f>ROUND(E12*PFP!$H$32,2)</f>
        <v>0</v>
      </c>
    </row>
    <row r="13" spans="1:6" ht="15" customHeight="1" x14ac:dyDescent="0.25">
      <c r="A13" s="142" t="s">
        <v>24</v>
      </c>
      <c r="B13" s="143" t="s">
        <v>25</v>
      </c>
      <c r="C13" s="144"/>
      <c r="D13" s="144"/>
      <c r="E13" s="145">
        <v>0</v>
      </c>
      <c r="F13" s="146">
        <f>ROUND(E13*PFP!$H$32,2)</f>
        <v>0</v>
      </c>
    </row>
    <row r="14" spans="1:6" ht="15" customHeight="1" x14ac:dyDescent="0.25">
      <c r="A14" s="142" t="s">
        <v>26</v>
      </c>
      <c r="B14" s="143" t="s">
        <v>27</v>
      </c>
      <c r="C14" s="144"/>
      <c r="D14" s="144"/>
      <c r="E14" s="145">
        <v>0</v>
      </c>
      <c r="F14" s="146">
        <f>ROUND(E14*PFP!$H$32,2)</f>
        <v>0</v>
      </c>
    </row>
    <row r="15" spans="1:6" ht="15" customHeight="1" x14ac:dyDescent="0.25">
      <c r="A15" s="142" t="s">
        <v>28</v>
      </c>
      <c r="B15" s="143" t="s">
        <v>29</v>
      </c>
      <c r="C15" s="144"/>
      <c r="D15" s="144"/>
      <c r="E15" s="145">
        <v>0</v>
      </c>
      <c r="F15" s="146">
        <f>ROUND(E15*PFP!$H$32,2)</f>
        <v>0</v>
      </c>
    </row>
    <row r="16" spans="1:6" ht="15" customHeight="1" x14ac:dyDescent="0.25">
      <c r="A16" s="142" t="s">
        <v>30</v>
      </c>
      <c r="B16" s="143" t="s">
        <v>31</v>
      </c>
      <c r="C16" s="144"/>
      <c r="D16" s="144"/>
      <c r="E16" s="145">
        <v>0</v>
      </c>
      <c r="F16" s="146">
        <f>ROUND(E16*PFP!$H$32,2)</f>
        <v>0</v>
      </c>
    </row>
    <row r="17" spans="1:6" ht="15" customHeight="1" x14ac:dyDescent="0.25">
      <c r="A17" s="147" t="s">
        <v>32</v>
      </c>
      <c r="B17" s="148" t="s">
        <v>33</v>
      </c>
      <c r="C17" s="149"/>
      <c r="D17" s="149"/>
      <c r="E17" s="145">
        <v>0</v>
      </c>
      <c r="F17" s="146">
        <f>ROUND(E17*PFP!$H$32,2)</f>
        <v>0</v>
      </c>
    </row>
    <row r="18" spans="1:6" ht="15" customHeight="1" x14ac:dyDescent="0.25">
      <c r="A18" s="119" t="s">
        <v>34</v>
      </c>
      <c r="B18" s="150" t="s">
        <v>35</v>
      </c>
      <c r="C18" s="151"/>
      <c r="D18" s="151"/>
      <c r="E18" s="145">
        <v>0</v>
      </c>
      <c r="F18" s="146">
        <f>ROUND(E18*PFP!$H$32,2)</f>
        <v>0</v>
      </c>
    </row>
    <row r="19" spans="1:6" ht="15" customHeight="1" x14ac:dyDescent="0.25">
      <c r="A19" s="120" t="s">
        <v>36</v>
      </c>
      <c r="B19" s="474" t="s">
        <v>37</v>
      </c>
      <c r="C19" s="474"/>
      <c r="D19" s="474"/>
      <c r="E19" s="152">
        <f>ROUND(SUM(E20:E26),4)</f>
        <v>0</v>
      </c>
      <c r="F19" s="153">
        <f>ROUND(E19*PFP!$H$32,2)</f>
        <v>0</v>
      </c>
    </row>
    <row r="20" spans="1:6" ht="15" customHeight="1" x14ac:dyDescent="0.25">
      <c r="A20" s="122" t="s">
        <v>7</v>
      </c>
      <c r="B20" s="475" t="s">
        <v>38</v>
      </c>
      <c r="C20" s="475"/>
      <c r="D20" s="475"/>
      <c r="E20" s="154">
        <v>0</v>
      </c>
      <c r="F20" s="146">
        <f>ROUND(E20*PFP!$H$32,2)</f>
        <v>0</v>
      </c>
    </row>
    <row r="21" spans="1:6" ht="15" customHeight="1" x14ac:dyDescent="0.25">
      <c r="A21" s="122" t="s">
        <v>90</v>
      </c>
      <c r="B21" s="448" t="s">
        <v>84</v>
      </c>
      <c r="C21" s="449"/>
      <c r="D21" s="450"/>
      <c r="E21" s="154">
        <v>0</v>
      </c>
      <c r="F21" s="146">
        <f>ROUND(E21*PFP!$H$32,2)</f>
        <v>0</v>
      </c>
    </row>
    <row r="22" spans="1:6" ht="15" customHeight="1" x14ac:dyDescent="0.25">
      <c r="A22" s="122" t="s">
        <v>91</v>
      </c>
      <c r="B22" s="448" t="s">
        <v>85</v>
      </c>
      <c r="C22" s="449"/>
      <c r="D22" s="450"/>
      <c r="E22" s="154">
        <v>0</v>
      </c>
      <c r="F22" s="146">
        <f>ROUND(E22*PFP!$H$32,2)</f>
        <v>0</v>
      </c>
    </row>
    <row r="23" spans="1:6" ht="15" customHeight="1" x14ac:dyDescent="0.25">
      <c r="A23" s="122" t="s">
        <v>92</v>
      </c>
      <c r="B23" s="448" t="s">
        <v>86</v>
      </c>
      <c r="C23" s="449"/>
      <c r="D23" s="450"/>
      <c r="E23" s="154">
        <v>0</v>
      </c>
      <c r="F23" s="146">
        <f>ROUND(E23*PFP!$H$32,2)</f>
        <v>0</v>
      </c>
    </row>
    <row r="24" spans="1:6" ht="15" customHeight="1" x14ac:dyDescent="0.25">
      <c r="A24" s="122" t="s">
        <v>93</v>
      </c>
      <c r="B24" s="448" t="s">
        <v>87</v>
      </c>
      <c r="C24" s="449"/>
      <c r="D24" s="450"/>
      <c r="E24" s="154">
        <v>0</v>
      </c>
      <c r="F24" s="146">
        <f>ROUND(E24*PFP!$H$32,2)</f>
        <v>0</v>
      </c>
    </row>
    <row r="25" spans="1:6" ht="15" customHeight="1" x14ac:dyDescent="0.25">
      <c r="A25" s="122" t="s">
        <v>94</v>
      </c>
      <c r="B25" s="448" t="s">
        <v>88</v>
      </c>
      <c r="C25" s="449"/>
      <c r="D25" s="450"/>
      <c r="E25" s="154">
        <v>0</v>
      </c>
      <c r="F25" s="146">
        <f>ROUND(E25*PFP!$H$32,2)</f>
        <v>0</v>
      </c>
    </row>
    <row r="26" spans="1:6" ht="15" customHeight="1" x14ac:dyDescent="0.25">
      <c r="A26" s="122" t="s">
        <v>95</v>
      </c>
      <c r="B26" s="448" t="s">
        <v>89</v>
      </c>
      <c r="C26" s="449"/>
      <c r="D26" s="450"/>
      <c r="E26" s="154">
        <v>0</v>
      </c>
      <c r="F26" s="146">
        <f>ROUND(E26*PFP!$H$32,2)</f>
        <v>0</v>
      </c>
    </row>
    <row r="27" spans="1:6" ht="15" customHeight="1" x14ac:dyDescent="0.25">
      <c r="A27" s="124" t="s">
        <v>8</v>
      </c>
      <c r="B27" s="486" t="s">
        <v>39</v>
      </c>
      <c r="C27" s="486"/>
      <c r="D27" s="486"/>
      <c r="E27" s="125">
        <f>ROUND(SUM(E28:E32),4)</f>
        <v>0</v>
      </c>
      <c r="F27" s="141">
        <f>ROUND(E27*PFP!$H$32,2)</f>
        <v>0</v>
      </c>
    </row>
    <row r="28" spans="1:6" ht="15" customHeight="1" x14ac:dyDescent="0.25">
      <c r="A28" s="142" t="s">
        <v>40</v>
      </c>
      <c r="B28" s="496" t="s">
        <v>97</v>
      </c>
      <c r="C28" s="496"/>
      <c r="D28" s="496"/>
      <c r="E28" s="155">
        <v>0</v>
      </c>
      <c r="F28" s="156">
        <f>ROUND(E28*PFP!$H$32,2)</f>
        <v>0</v>
      </c>
    </row>
    <row r="29" spans="1:6" ht="15" customHeight="1" x14ac:dyDescent="0.25">
      <c r="A29" s="157" t="s">
        <v>41</v>
      </c>
      <c r="B29" s="485" t="s">
        <v>98</v>
      </c>
      <c r="C29" s="485"/>
      <c r="D29" s="485"/>
      <c r="E29" s="155">
        <v>0</v>
      </c>
      <c r="F29" s="156">
        <f>ROUND(E29*PFP!$H$32,2)</f>
        <v>0</v>
      </c>
    </row>
    <row r="30" spans="1:6" ht="15" customHeight="1" x14ac:dyDescent="0.25">
      <c r="A30" s="122" t="s">
        <v>42</v>
      </c>
      <c r="B30" s="485" t="s">
        <v>96</v>
      </c>
      <c r="C30" s="485"/>
      <c r="D30" s="485"/>
      <c r="E30" s="155">
        <v>0</v>
      </c>
      <c r="F30" s="156">
        <f>ROUND(E30*PFP!$H$32,2)</f>
        <v>0</v>
      </c>
    </row>
    <row r="31" spans="1:6" ht="15" customHeight="1" x14ac:dyDescent="0.25">
      <c r="A31" s="122" t="s">
        <v>100</v>
      </c>
      <c r="B31" s="485" t="s">
        <v>116</v>
      </c>
      <c r="C31" s="485"/>
      <c r="D31" s="485"/>
      <c r="E31" s="155">
        <v>0</v>
      </c>
      <c r="F31" s="156">
        <f>ROUND(E31*PFP!$H$32,2)</f>
        <v>0</v>
      </c>
    </row>
    <row r="32" spans="1:6" ht="15" customHeight="1" x14ac:dyDescent="0.25">
      <c r="A32" s="122" t="s">
        <v>101</v>
      </c>
      <c r="B32" s="485" t="s">
        <v>99</v>
      </c>
      <c r="C32" s="485"/>
      <c r="D32" s="485"/>
      <c r="E32" s="155">
        <v>0</v>
      </c>
      <c r="F32" s="156">
        <f>ROUND(E32*PFP!$H$32,2)</f>
        <v>0</v>
      </c>
    </row>
    <row r="33" spans="1:13" ht="15" customHeight="1" x14ac:dyDescent="0.25">
      <c r="A33" s="128" t="s">
        <v>43</v>
      </c>
      <c r="B33" s="490" t="s">
        <v>44</v>
      </c>
      <c r="C33" s="490"/>
      <c r="D33" s="490"/>
      <c r="E33" s="158">
        <f>ROUND(SUM(E34:E35),4)</f>
        <v>0</v>
      </c>
      <c r="F33" s="141">
        <f>ROUND(E33*PFP!$H$32,2)</f>
        <v>0</v>
      </c>
    </row>
    <row r="34" spans="1:13" ht="15" customHeight="1" x14ac:dyDescent="0.25">
      <c r="A34" s="157" t="s">
        <v>45</v>
      </c>
      <c r="B34" s="443" t="s">
        <v>46</v>
      </c>
      <c r="C34" s="443"/>
      <c r="D34" s="443"/>
      <c r="E34" s="155">
        <f>ROUND(E9*E19,4)</f>
        <v>0</v>
      </c>
      <c r="F34" s="156">
        <f>ROUND(E34*PFP!$H$32,2)</f>
        <v>0</v>
      </c>
    </row>
    <row r="35" spans="1:13" ht="30" customHeight="1" x14ac:dyDescent="0.25">
      <c r="A35" s="122" t="s">
        <v>47</v>
      </c>
      <c r="B35" s="488" t="s">
        <v>242</v>
      </c>
      <c r="C35" s="488"/>
      <c r="D35" s="489"/>
      <c r="E35" s="130">
        <f>ROUND(E9*E29,4)+ROUND(E28*E12,4)</f>
        <v>0</v>
      </c>
      <c r="F35" s="156">
        <f>ROUND(E35*PFP!$H$32,2)</f>
        <v>0</v>
      </c>
    </row>
    <row r="36" spans="1:13" ht="15" customHeight="1" x14ac:dyDescent="0.25">
      <c r="A36" s="131" t="s">
        <v>62</v>
      </c>
      <c r="B36" s="444" t="s">
        <v>61</v>
      </c>
      <c r="C36" s="445"/>
      <c r="D36" s="445"/>
      <c r="E36" s="132">
        <f>ROUND(E9+E19+E27+E33,4)</f>
        <v>0.2</v>
      </c>
      <c r="F36" s="141">
        <f>ROUND(E36*PFP!$H$32,2)</f>
        <v>47155.03</v>
      </c>
    </row>
    <row r="37" spans="1:13" ht="13.8" x14ac:dyDescent="0.25">
      <c r="A37" s="133" t="s">
        <v>230</v>
      </c>
      <c r="B37" s="446" t="s">
        <v>231</v>
      </c>
      <c r="C37" s="497"/>
      <c r="D37" s="497"/>
      <c r="E37" s="159">
        <f>ROUND((1+E36+PFP3_FatorKc!E15)*(1+PFP3_FatorKc!E14)*(1+PFP3_FatorKc!E10),4)</f>
        <v>1.6391</v>
      </c>
      <c r="F37" s="160"/>
    </row>
    <row r="38" spans="1:13" s="36" customFormat="1" ht="15" customHeight="1" x14ac:dyDescent="0.25">
      <c r="A38" s="330" t="s">
        <v>468</v>
      </c>
      <c r="B38" s="331"/>
      <c r="C38" s="331"/>
      <c r="D38" s="331"/>
      <c r="E38" s="327" t="s">
        <v>469</v>
      </c>
      <c r="F38" s="328"/>
      <c r="G38" s="328"/>
      <c r="H38" s="328"/>
      <c r="I38" s="328"/>
      <c r="J38" s="328"/>
      <c r="K38" s="329"/>
      <c r="L38" s="60"/>
      <c r="M38" s="35"/>
    </row>
    <row r="39" spans="1:13" s="36" customFormat="1" ht="15" customHeight="1" x14ac:dyDescent="0.25">
      <c r="A39" s="327" t="s">
        <v>4</v>
      </c>
      <c r="B39" s="328"/>
      <c r="C39" s="328"/>
      <c r="D39" s="328"/>
      <c r="E39" s="328"/>
      <c r="F39" s="62" t="s">
        <v>470</v>
      </c>
      <c r="G39" s="63"/>
      <c r="H39" s="61"/>
      <c r="I39" s="61"/>
      <c r="J39" s="62" t="s">
        <v>470</v>
      </c>
      <c r="K39" s="63"/>
      <c r="L39" s="34"/>
      <c r="M39" s="35"/>
    </row>
    <row r="40" spans="1:13" ht="15" customHeight="1" x14ac:dyDescent="0.25">
      <c r="A40" s="136" t="s">
        <v>6</v>
      </c>
    </row>
    <row r="41" spans="1:13" ht="15" customHeight="1" x14ac:dyDescent="0.25">
      <c r="A41" s="400" t="s">
        <v>48</v>
      </c>
      <c r="B41" s="401"/>
      <c r="C41" s="401"/>
      <c r="D41" s="401"/>
      <c r="E41" s="401"/>
      <c r="F41" s="424"/>
    </row>
    <row r="42" spans="1:13" ht="15" customHeight="1" x14ac:dyDescent="0.25">
      <c r="A42" s="400" t="s">
        <v>461</v>
      </c>
      <c r="B42" s="401"/>
      <c r="C42" s="401"/>
      <c r="D42" s="401"/>
      <c r="E42" s="401"/>
      <c r="F42" s="424"/>
    </row>
    <row r="43" spans="1:13" ht="15" customHeight="1" x14ac:dyDescent="0.25">
      <c r="A43" s="400" t="s">
        <v>228</v>
      </c>
      <c r="B43" s="401"/>
      <c r="C43" s="401"/>
      <c r="D43" s="401"/>
      <c r="E43" s="401"/>
      <c r="F43" s="424"/>
    </row>
    <row r="44" spans="1:13" ht="15" customHeight="1" x14ac:dyDescent="0.25">
      <c r="A44" s="428" t="s">
        <v>229</v>
      </c>
      <c r="B44" s="430"/>
      <c r="C44" s="430"/>
      <c r="D44" s="430"/>
      <c r="E44" s="430"/>
      <c r="F44" s="484"/>
    </row>
    <row r="45" spans="1:13" ht="15" hidden="1" customHeight="1" x14ac:dyDescent="0.25"/>
  </sheetData>
  <mergeCells count="32">
    <mergeCell ref="B34:D34"/>
    <mergeCell ref="B35:D35"/>
    <mergeCell ref="B36:D36"/>
    <mergeCell ref="B37:D37"/>
    <mergeCell ref="A44:F44"/>
    <mergeCell ref="A41:F41"/>
    <mergeCell ref="A42:F42"/>
    <mergeCell ref="A43:F43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21:D21"/>
    <mergeCell ref="A1:E2"/>
    <mergeCell ref="A3:F3"/>
    <mergeCell ref="A4:F4"/>
    <mergeCell ref="C5:E5"/>
    <mergeCell ref="A6:B6"/>
    <mergeCell ref="C6:E6"/>
    <mergeCell ref="A7:D8"/>
    <mergeCell ref="E7:F7"/>
    <mergeCell ref="B9:D9"/>
    <mergeCell ref="B19:D19"/>
    <mergeCell ref="B20:D20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4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M36"/>
  <sheetViews>
    <sheetView view="pageBreakPreview" topLeftCell="A7" zoomScaleNormal="100" zoomScaleSheetLayoutView="100" workbookViewId="0">
      <selection activeCell="F10" sqref="F10"/>
    </sheetView>
  </sheetViews>
  <sheetFormatPr defaultColWidth="0" defaultRowHeight="13.8" x14ac:dyDescent="0.25"/>
  <cols>
    <col min="1" max="1" width="3.77734375" style="190" customWidth="1"/>
    <col min="2" max="2" width="35.77734375" style="88" customWidth="1"/>
    <col min="3" max="5" width="10.77734375" style="88" customWidth="1"/>
    <col min="6" max="6" width="20.77734375" style="89" customWidth="1"/>
    <col min="7" max="7" width="1.77734375" style="104" customWidth="1"/>
    <col min="8" max="16384" width="11.44140625" style="104" hidden="1"/>
  </cols>
  <sheetData>
    <row r="1" spans="1:7" ht="14.4" thickBot="1" x14ac:dyDescent="0.3">
      <c r="A1" s="451" t="s">
        <v>209</v>
      </c>
      <c r="B1" s="452"/>
      <c r="C1" s="452"/>
      <c r="D1" s="452"/>
      <c r="E1" s="452"/>
      <c r="F1" s="103" t="s">
        <v>0</v>
      </c>
    </row>
    <row r="2" spans="1:7" ht="14.4" thickTop="1" x14ac:dyDescent="0.25">
      <c r="A2" s="491"/>
      <c r="B2" s="492"/>
      <c r="C2" s="492"/>
      <c r="D2" s="492"/>
      <c r="E2" s="492"/>
      <c r="F2" s="105" t="s">
        <v>208</v>
      </c>
    </row>
    <row r="3" spans="1:7" x14ac:dyDescent="0.25">
      <c r="A3" s="516" t="s">
        <v>1</v>
      </c>
      <c r="B3" s="517"/>
      <c r="C3" s="517"/>
      <c r="D3" s="517"/>
      <c r="E3" s="517"/>
      <c r="F3" s="518"/>
    </row>
    <row r="4" spans="1:7" x14ac:dyDescent="0.25">
      <c r="A4" s="470" t="s">
        <v>456</v>
      </c>
      <c r="B4" s="471"/>
      <c r="C4" s="471"/>
      <c r="D4" s="471"/>
      <c r="E4" s="471"/>
      <c r="F4" s="472"/>
    </row>
    <row r="5" spans="1:7" x14ac:dyDescent="0.25">
      <c r="A5" s="161" t="s">
        <v>49</v>
      </c>
      <c r="B5" s="162"/>
      <c r="C5" s="493" t="s">
        <v>115</v>
      </c>
      <c r="D5" s="494"/>
      <c r="E5" s="495"/>
      <c r="F5" s="163" t="str">
        <f>PFP2.2_FatorKb!F5</f>
        <v>BASE: Fev/2021</v>
      </c>
    </row>
    <row r="6" spans="1:7" ht="41.4" x14ac:dyDescent="0.25">
      <c r="A6" s="458" t="str">
        <f>PFP!A6</f>
        <v>Revitalização da Lagoa do Bom Fim, em Nísia Floresta/RN</v>
      </c>
      <c r="B6" s="459"/>
      <c r="C6" s="459" t="str">
        <f>PFP!F6</f>
        <v>Codevasf (Sede)</v>
      </c>
      <c r="D6" s="459"/>
      <c r="E6" s="459"/>
      <c r="F6" s="109" t="str">
        <f>PFP2.2_FatorKb!F6</f>
        <v>SINAPI: fev/21
CODE: fev/20 ORSE: dez/20</v>
      </c>
    </row>
    <row r="7" spans="1:7" x14ac:dyDescent="0.25">
      <c r="A7" s="521" t="s">
        <v>462</v>
      </c>
      <c r="B7" s="522"/>
      <c r="C7" s="523"/>
      <c r="D7" s="519" t="s">
        <v>15</v>
      </c>
      <c r="E7" s="519"/>
      <c r="F7" s="520"/>
    </row>
    <row r="8" spans="1:7" x14ac:dyDescent="0.25">
      <c r="A8" s="524"/>
      <c r="B8" s="525"/>
      <c r="C8" s="526"/>
      <c r="D8" s="164" t="s">
        <v>103</v>
      </c>
      <c r="E8" s="165" t="s">
        <v>104</v>
      </c>
      <c r="F8" s="166" t="s">
        <v>17</v>
      </c>
    </row>
    <row r="9" spans="1:7" s="170" customFormat="1" ht="16.2" x14ac:dyDescent="0.25">
      <c r="A9" s="535" t="s">
        <v>65</v>
      </c>
      <c r="B9" s="537" t="s">
        <v>60</v>
      </c>
      <c r="C9" s="538"/>
      <c r="D9" s="167" t="s">
        <v>463</v>
      </c>
      <c r="E9" s="168" t="s">
        <v>464</v>
      </c>
      <c r="F9" s="169"/>
    </row>
    <row r="10" spans="1:7" s="170" customFormat="1" x14ac:dyDescent="0.25">
      <c r="A10" s="536"/>
      <c r="B10" s="539"/>
      <c r="C10" s="540"/>
      <c r="D10" s="171">
        <f>ROUND(D11+D12+D13,4)</f>
        <v>9.4E-2</v>
      </c>
      <c r="E10" s="172">
        <f>ROUND(E11+E12+E13,4)</f>
        <v>0.1038</v>
      </c>
      <c r="F10" s="173">
        <f>E10*SUM((PFP!$J$12+PFP!$J$13+PFP!$J$14+PFP!$J$15+PFP!$J$16+PFP!$J$17+PFP!$J$18+PFP!$J$19+PFP!$J$20)*(1+PFP2.1_FatorKa!$E$36)+((PFP!$J$8+PFP!$J$9)*(1+PFP2.2_FatorKb!$E$36))+(PFP!$J$22+PFP!$J$23+PFP!$J$24+PFP!$J$25+PFP!$J$26+PFP!$J$27+PFP!$J$28+PFP!$J$29)+PFP3_FatorKc!$F$15)</f>
        <v>33213.972287760007</v>
      </c>
      <c r="G10" s="174"/>
    </row>
    <row r="11" spans="1:7" s="88" customFormat="1" x14ac:dyDescent="0.25">
      <c r="A11" s="175">
        <v>1</v>
      </c>
      <c r="B11" s="507" t="s">
        <v>63</v>
      </c>
      <c r="C11" s="509"/>
      <c r="D11" s="176">
        <v>0.02</v>
      </c>
      <c r="E11" s="177">
        <f>ROUND((1/(1-$D$10))*D11,4)</f>
        <v>2.2100000000000002E-2</v>
      </c>
      <c r="F11" s="178">
        <f>E11*SUM((PFP!$J$12+PFP!$J$13+PFP!$J$14+PFP!$J$15+PFP!$J$16+PFP!$J$17+PFP!$J$18+PFP!$J$19+PFP!$J$20)*(1+PFP2.1_FatorKa!$E$36)+((PFP!$J$8+PFP!$J$9)*(1+PFP2.2_FatorKb!$E$36))+(PFP!$J$22+PFP!$J$23+PFP!$J$24+PFP!$J$25+PFP!$J$26+PFP!$J$27+PFP!$J$28+PFP!$J$29)+PFP3_FatorKc!$F$15)</f>
        <v>7071.5682809200016</v>
      </c>
    </row>
    <row r="12" spans="1:7" s="88" customFormat="1" x14ac:dyDescent="0.25">
      <c r="A12" s="179">
        <v>2</v>
      </c>
      <c r="B12" s="533" t="s">
        <v>106</v>
      </c>
      <c r="C12" s="534"/>
      <c r="D12" s="176">
        <f>ROUND(1.65%*0.8,4)</f>
        <v>1.32E-2</v>
      </c>
      <c r="E12" s="177">
        <f>ROUND((1/(1-$D$10))*D12,4)</f>
        <v>1.46E-2</v>
      </c>
      <c r="F12" s="178">
        <f>E12*SUM((PFP!$J$12+PFP!$J$13+PFP!$J$14+PFP!$J$15+PFP!$J$16+PFP!$J$17+PFP!$J$18+PFP!$J$19+PFP!$J$20)*(1+PFP2.1_FatorKa!$E$36)+((PFP!$J$8+PFP!$J$9)*(1+PFP2.2_FatorKb!$E$36))+(PFP!$J$22+PFP!$J$23+PFP!$J$24+PFP!$J$25+PFP!$J$26+PFP!$J$27+PFP!$J$28+PFP!$J$29)+PFP3_FatorKc!$F$15)</f>
        <v>4671.7147919200006</v>
      </c>
    </row>
    <row r="13" spans="1:7" s="88" customFormat="1" x14ac:dyDescent="0.25">
      <c r="A13" s="179">
        <v>3</v>
      </c>
      <c r="B13" s="533" t="s">
        <v>107</v>
      </c>
      <c r="C13" s="534"/>
      <c r="D13" s="176">
        <f>ROUND(7.6%*0.8,4)</f>
        <v>6.08E-2</v>
      </c>
      <c r="E13" s="177">
        <f>ROUND((1/(1-$D$10))*D13,4)</f>
        <v>6.7100000000000007E-2</v>
      </c>
      <c r="F13" s="178">
        <f>E13*SUM((PFP!$J$12+PFP!$J$13+PFP!$J$14+PFP!$J$15+PFP!$J$16+PFP!$J$17+PFP!$J$18+PFP!$J$19+PFP!$J$20)*(1+PFP2.1_FatorKa!$E$36)+((PFP!$J$8+PFP!$J$9)*(1+PFP2.2_FatorKb!$E$36))+(PFP!$J$22+PFP!$J$23+PFP!$J$24+PFP!$J$25+PFP!$J$26+PFP!$J$27+PFP!$J$28+PFP!$J$29)+PFP3_FatorKc!$F$15)</f>
        <v>21470.689214920003</v>
      </c>
      <c r="G13" s="180"/>
    </row>
    <row r="14" spans="1:7" s="170" customFormat="1" x14ac:dyDescent="0.25">
      <c r="A14" s="181" t="s">
        <v>66</v>
      </c>
      <c r="B14" s="530" t="s">
        <v>67</v>
      </c>
      <c r="C14" s="531"/>
      <c r="D14" s="532"/>
      <c r="E14" s="182">
        <v>0.1</v>
      </c>
      <c r="F14" s="173">
        <f>E14*SUM((PFP!$J$12+PFP!$J$13+PFP!$J$14+PFP!$J$15+PFP!$J$16+PFP!$J$17+PFP!$J$18+PFP!$J$19+PFP!$J$20)*(1+PFP2.1_FatorKa!$E$36)+((PFP!$J$8+PFP!$J$9)*(1+PFP2.2_FatorKb!$E$36))+(PFP!$J$22+PFP!$J$23+PFP!$J$24+PFP!$J$25+PFP!$J$26+PFP!$J$27+PFP!$J$28+PFP!$J$29)+PFP3_FatorKc!$F$15)</f>
        <v>31998.046520000004</v>
      </c>
    </row>
    <row r="15" spans="1:7" s="170" customFormat="1" x14ac:dyDescent="0.25">
      <c r="A15" s="183" t="s">
        <v>64</v>
      </c>
      <c r="B15" s="527" t="s">
        <v>68</v>
      </c>
      <c r="C15" s="528"/>
      <c r="D15" s="529"/>
      <c r="E15" s="182">
        <f>ROUND(SUM(E16:E18),4)</f>
        <v>0.15</v>
      </c>
      <c r="F15" s="173">
        <f>ROUND(E15*(PFP!$H$32),2)</f>
        <v>35366.269999999997</v>
      </c>
      <c r="G15" s="174"/>
    </row>
    <row r="16" spans="1:7" s="88" customFormat="1" x14ac:dyDescent="0.25">
      <c r="A16" s="184">
        <v>4</v>
      </c>
      <c r="B16" s="504" t="s">
        <v>112</v>
      </c>
      <c r="C16" s="505"/>
      <c r="D16" s="506"/>
      <c r="E16" s="185">
        <v>0.1</v>
      </c>
      <c r="F16" s="186">
        <f>ROUND(E16*(PFP!$H$32),2)</f>
        <v>23577.52</v>
      </c>
    </row>
    <row r="17" spans="1:13" s="88" customFormat="1" x14ac:dyDescent="0.25">
      <c r="A17" s="175">
        <v>5</v>
      </c>
      <c r="B17" s="507" t="s">
        <v>159</v>
      </c>
      <c r="C17" s="508"/>
      <c r="D17" s="509"/>
      <c r="E17" s="185">
        <v>0.03</v>
      </c>
      <c r="F17" s="186">
        <f>ROUND(E17*(PFP!$H$32),2)</f>
        <v>7073.25</v>
      </c>
    </row>
    <row r="18" spans="1:13" s="88" customFormat="1" x14ac:dyDescent="0.25">
      <c r="A18" s="184">
        <v>6</v>
      </c>
      <c r="B18" s="504" t="s">
        <v>239</v>
      </c>
      <c r="C18" s="505"/>
      <c r="D18" s="506"/>
      <c r="E18" s="185">
        <v>0.02</v>
      </c>
      <c r="F18" s="186">
        <f>ROUND(E18*(PFP!$H$32),2)</f>
        <v>4715.5</v>
      </c>
    </row>
    <row r="19" spans="1:13" s="170" customFormat="1" x14ac:dyDescent="0.25">
      <c r="A19" s="187" t="s">
        <v>232</v>
      </c>
      <c r="B19" s="501" t="s">
        <v>156</v>
      </c>
      <c r="C19" s="502"/>
      <c r="D19" s="503"/>
      <c r="E19" s="188">
        <f>ROUND((1+E14)*(1+E10),4)</f>
        <v>1.2141999999999999</v>
      </c>
      <c r="F19" s="189"/>
    </row>
    <row r="20" spans="1:13" s="36" customFormat="1" ht="15" customHeight="1" x14ac:dyDescent="0.25">
      <c r="A20" s="330" t="s">
        <v>468</v>
      </c>
      <c r="B20" s="331"/>
      <c r="C20" s="331"/>
      <c r="D20" s="331"/>
      <c r="E20" s="327" t="s">
        <v>469</v>
      </c>
      <c r="F20" s="328"/>
      <c r="G20" s="328"/>
      <c r="H20" s="328"/>
      <c r="I20" s="328"/>
      <c r="J20" s="328"/>
      <c r="K20" s="329"/>
      <c r="L20" s="60"/>
      <c r="M20" s="35"/>
    </row>
    <row r="21" spans="1:13" s="36" customFormat="1" ht="15" customHeight="1" x14ac:dyDescent="0.25">
      <c r="A21" s="327" t="s">
        <v>4</v>
      </c>
      <c r="B21" s="328"/>
      <c r="C21" s="328"/>
      <c r="D21" s="328"/>
      <c r="E21" s="328"/>
      <c r="F21" s="62" t="s">
        <v>470</v>
      </c>
      <c r="G21" s="63"/>
      <c r="H21" s="61"/>
      <c r="I21" s="61"/>
      <c r="J21" s="62" t="s">
        <v>470</v>
      </c>
      <c r="K21" s="63"/>
      <c r="L21" s="34"/>
      <c r="M21" s="35"/>
    </row>
    <row r="22" spans="1:13" x14ac:dyDescent="0.25">
      <c r="A22" s="510" t="s">
        <v>18</v>
      </c>
      <c r="B22" s="511"/>
      <c r="C22" s="511"/>
      <c r="D22" s="511"/>
      <c r="E22" s="511"/>
      <c r="F22" s="512"/>
    </row>
    <row r="23" spans="1:13" x14ac:dyDescent="0.25">
      <c r="A23" s="436" t="s">
        <v>69</v>
      </c>
      <c r="B23" s="437"/>
      <c r="C23" s="437"/>
      <c r="D23" s="437"/>
      <c r="E23" s="437"/>
      <c r="F23" s="438"/>
    </row>
    <row r="24" spans="1:13" x14ac:dyDescent="0.25">
      <c r="A24" s="436" t="s">
        <v>19</v>
      </c>
      <c r="B24" s="437"/>
      <c r="C24" s="437"/>
      <c r="D24" s="437"/>
      <c r="E24" s="437"/>
      <c r="F24" s="438"/>
    </row>
    <row r="25" spans="1:13" x14ac:dyDescent="0.25">
      <c r="A25" s="436" t="s">
        <v>465</v>
      </c>
      <c r="B25" s="437"/>
      <c r="C25" s="437"/>
      <c r="D25" s="437"/>
      <c r="E25" s="437"/>
      <c r="F25" s="438"/>
    </row>
    <row r="26" spans="1:13" ht="72" customHeight="1" x14ac:dyDescent="0.25">
      <c r="A26" s="436" t="s">
        <v>466</v>
      </c>
      <c r="B26" s="437"/>
      <c r="C26" s="437"/>
      <c r="D26" s="437"/>
      <c r="E26" s="437"/>
      <c r="F26" s="438"/>
    </row>
    <row r="27" spans="1:13" x14ac:dyDescent="0.25">
      <c r="A27" s="513" t="s">
        <v>105</v>
      </c>
      <c r="B27" s="514"/>
      <c r="C27" s="514"/>
      <c r="D27" s="514"/>
      <c r="E27" s="514"/>
      <c r="F27" s="515"/>
    </row>
    <row r="28" spans="1:13" x14ac:dyDescent="0.25">
      <c r="A28" s="513" t="s">
        <v>467</v>
      </c>
      <c r="B28" s="514"/>
      <c r="C28" s="514"/>
      <c r="D28" s="514"/>
      <c r="E28" s="514"/>
      <c r="F28" s="515"/>
    </row>
    <row r="29" spans="1:13" x14ac:dyDescent="0.25">
      <c r="A29" s="436" t="s">
        <v>73</v>
      </c>
      <c r="B29" s="437"/>
      <c r="C29" s="437"/>
      <c r="D29" s="437"/>
      <c r="E29" s="437"/>
      <c r="F29" s="438"/>
    </row>
    <row r="30" spans="1:13" x14ac:dyDescent="0.25">
      <c r="A30" s="436" t="str">
        <f>CONCATENATE("     K4' = { [ 1 / ( 1 - ",D10," ) ] - 1 } x 100")</f>
        <v xml:space="preserve">     K4' = { [ 1 / ( 1 - 0,094 ) ] - 1 } x 100</v>
      </c>
      <c r="B30" s="437"/>
      <c r="C30" s="437"/>
      <c r="D30" s="437"/>
      <c r="E30" s="437"/>
      <c r="F30" s="438"/>
    </row>
    <row r="31" spans="1:13" x14ac:dyDescent="0.25">
      <c r="A31" s="436" t="s">
        <v>226</v>
      </c>
      <c r="B31" s="437"/>
      <c r="C31" s="437"/>
      <c r="D31" s="437"/>
      <c r="E31" s="437"/>
      <c r="F31" s="438"/>
    </row>
    <row r="32" spans="1:13" x14ac:dyDescent="0.25">
      <c r="A32" s="436" t="s">
        <v>227</v>
      </c>
      <c r="B32" s="437"/>
      <c r="C32" s="437"/>
      <c r="D32" s="437"/>
      <c r="E32" s="437"/>
      <c r="F32" s="438"/>
    </row>
    <row r="33" spans="1:6" x14ac:dyDescent="0.25">
      <c r="A33" s="436" t="s">
        <v>80</v>
      </c>
      <c r="B33" s="437"/>
      <c r="C33" s="437"/>
      <c r="D33" s="437"/>
      <c r="E33" s="437"/>
      <c r="F33" s="438"/>
    </row>
    <row r="34" spans="1:6" x14ac:dyDescent="0.25">
      <c r="A34" s="436" t="s">
        <v>237</v>
      </c>
      <c r="B34" s="437"/>
      <c r="C34" s="437"/>
      <c r="D34" s="437"/>
      <c r="E34" s="437"/>
      <c r="F34" s="438"/>
    </row>
    <row r="35" spans="1:6" ht="14.4" thickBot="1" x14ac:dyDescent="0.3">
      <c r="A35" s="498" t="s">
        <v>238</v>
      </c>
      <c r="B35" s="499"/>
      <c r="C35" s="499"/>
      <c r="D35" s="499"/>
      <c r="E35" s="499"/>
      <c r="F35" s="500"/>
    </row>
    <row r="36" spans="1:6" x14ac:dyDescent="0.25">
      <c r="F36" s="191"/>
    </row>
  </sheetData>
  <mergeCells count="33">
    <mergeCell ref="D7:F7"/>
    <mergeCell ref="A7:C8"/>
    <mergeCell ref="A33:F33"/>
    <mergeCell ref="B15:D15"/>
    <mergeCell ref="B14:D14"/>
    <mergeCell ref="B11:C11"/>
    <mergeCell ref="B12:C12"/>
    <mergeCell ref="B13:C13"/>
    <mergeCell ref="A9:A10"/>
    <mergeCell ref="B9:C10"/>
    <mergeCell ref="A26:F26"/>
    <mergeCell ref="A1:E2"/>
    <mergeCell ref="A3:F3"/>
    <mergeCell ref="A6:B6"/>
    <mergeCell ref="C6:E6"/>
    <mergeCell ref="C5:E5"/>
    <mergeCell ref="A4:F4"/>
    <mergeCell ref="A34:F34"/>
    <mergeCell ref="A35:F35"/>
    <mergeCell ref="B19:D19"/>
    <mergeCell ref="B16:D16"/>
    <mergeCell ref="B17:D17"/>
    <mergeCell ref="B18:D18"/>
    <mergeCell ref="A22:F22"/>
    <mergeCell ref="A27:F27"/>
    <mergeCell ref="A28:F28"/>
    <mergeCell ref="A23:F23"/>
    <mergeCell ref="A24:F24"/>
    <mergeCell ref="A25:F25"/>
    <mergeCell ref="A29:F29"/>
    <mergeCell ref="A30:F30"/>
    <mergeCell ref="A31:F31"/>
    <mergeCell ref="A32:F32"/>
  </mergeCells>
  <phoneticPr fontId="5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4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ES74"/>
  <sheetViews>
    <sheetView view="pageBreakPreview" zoomScaleNormal="110" zoomScaleSheetLayoutView="100" workbookViewId="0">
      <selection activeCell="G4" sqref="G4"/>
    </sheetView>
  </sheetViews>
  <sheetFormatPr defaultColWidth="9.21875" defaultRowHeight="15.6" zeroHeight="1" x14ac:dyDescent="0.35"/>
  <cols>
    <col min="1" max="1" width="5.77734375" style="224" customWidth="1"/>
    <col min="2" max="2" width="30.77734375" style="31" customWidth="1"/>
    <col min="3" max="3" width="4.77734375" style="31" customWidth="1"/>
    <col min="4" max="4" width="6.77734375" style="31" customWidth="1"/>
    <col min="5" max="5" width="10.77734375" style="31" customWidth="1"/>
    <col min="6" max="6" width="15.109375" style="31" customWidth="1"/>
    <col min="7" max="7" width="7.77734375" style="31" customWidth="1"/>
    <col min="8" max="8" width="7.77734375" style="31" bestFit="1" customWidth="1"/>
    <col min="9" max="9" width="9.21875" style="31" bestFit="1" customWidth="1"/>
    <col min="10" max="12" width="8.21875" style="21" customWidth="1"/>
    <col min="13" max="13" width="11.44140625" style="21" bestFit="1" customWidth="1"/>
    <col min="14" max="14" width="13.44140625" style="21" bestFit="1" customWidth="1"/>
    <col min="15" max="15" width="11.21875" style="33" customWidth="1"/>
    <col min="16" max="16384" width="9.21875" style="21"/>
  </cols>
  <sheetData>
    <row r="1" spans="1:15" s="193" customFormat="1" ht="15" customHeight="1" x14ac:dyDescent="0.35">
      <c r="A1" s="546" t="s">
        <v>213</v>
      </c>
      <c r="B1" s="547"/>
      <c r="C1" s="547"/>
      <c r="D1" s="547"/>
      <c r="E1" s="547"/>
      <c r="F1" s="547"/>
      <c r="G1" s="552" t="s">
        <v>0</v>
      </c>
      <c r="H1" s="553"/>
      <c r="I1" s="553"/>
      <c r="J1" s="553"/>
      <c r="K1" s="192"/>
      <c r="L1" s="192"/>
      <c r="O1" s="194"/>
    </row>
    <row r="2" spans="1:15" s="31" customFormat="1" ht="15" customHeight="1" x14ac:dyDescent="0.35">
      <c r="A2" s="548"/>
      <c r="B2" s="549"/>
      <c r="C2" s="549"/>
      <c r="D2" s="549"/>
      <c r="E2" s="549"/>
      <c r="F2" s="549"/>
      <c r="G2" s="548" t="s">
        <v>215</v>
      </c>
      <c r="H2" s="549"/>
      <c r="I2" s="549"/>
      <c r="J2" s="549"/>
      <c r="K2" s="195"/>
      <c r="L2" s="195"/>
      <c r="O2" s="196"/>
    </row>
    <row r="3" spans="1:15" s="31" customFormat="1" ht="27.6" x14ac:dyDescent="0.25">
      <c r="A3" s="22" t="s">
        <v>50</v>
      </c>
      <c r="B3" s="22" t="s">
        <v>59</v>
      </c>
      <c r="C3" s="22" t="s">
        <v>51</v>
      </c>
      <c r="D3" s="197" t="s">
        <v>52</v>
      </c>
      <c r="E3" s="197" t="s">
        <v>76</v>
      </c>
      <c r="F3" s="23" t="s">
        <v>77</v>
      </c>
      <c r="G3" s="338" t="s">
        <v>58</v>
      </c>
      <c r="H3" s="339" t="s">
        <v>309</v>
      </c>
      <c r="I3" s="339" t="s">
        <v>310</v>
      </c>
      <c r="J3" s="340" t="s">
        <v>420</v>
      </c>
      <c r="K3" s="340" t="s">
        <v>404</v>
      </c>
      <c r="L3" s="199"/>
    </row>
    <row r="4" spans="1:15" s="31" customFormat="1" ht="15" customHeight="1" x14ac:dyDescent="0.25">
      <c r="A4" s="200" t="s">
        <v>243</v>
      </c>
      <c r="B4" s="25" t="s">
        <v>264</v>
      </c>
      <c r="C4" s="27" t="s">
        <v>71</v>
      </c>
      <c r="D4" s="84">
        <f>PFP!F8</f>
        <v>6</v>
      </c>
      <c r="E4" s="100">
        <f>PFP!G8</f>
        <v>12000</v>
      </c>
      <c r="F4" s="100">
        <f t="shared" ref="F4:F25" si="0">ROUND(E4*G4,2)</f>
        <v>19669.2</v>
      </c>
      <c r="G4" s="201">
        <f>PFP!I8</f>
        <v>1.6391</v>
      </c>
      <c r="H4" s="28">
        <f>'CRO2_Ins-Mes'!E50</f>
        <v>1.9999999999999998</v>
      </c>
      <c r="I4" s="28">
        <f>'CRO2_Ins-Mes'!E73</f>
        <v>1.9999999999999998</v>
      </c>
      <c r="J4" s="28">
        <f>'CRO2_Ins-Mes'!E96</f>
        <v>1.9999999999999998</v>
      </c>
      <c r="K4" s="28"/>
      <c r="M4" s="202"/>
    </row>
    <row r="5" spans="1:15" s="31" customFormat="1" ht="15" customHeight="1" x14ac:dyDescent="0.25">
      <c r="A5" s="200" t="s">
        <v>9</v>
      </c>
      <c r="B5" s="25" t="s">
        <v>421</v>
      </c>
      <c r="C5" s="203" t="s">
        <v>71</v>
      </c>
      <c r="D5" s="84">
        <f>PFP!F9</f>
        <v>3</v>
      </c>
      <c r="E5" s="100">
        <f>PFP!G9</f>
        <v>11000</v>
      </c>
      <c r="F5" s="100">
        <f t="shared" si="0"/>
        <v>18030.099999999999</v>
      </c>
      <c r="G5" s="201">
        <f>PFP!I9</f>
        <v>1.6391</v>
      </c>
      <c r="H5" s="28">
        <f>'CRO2_Ins-Mes'!E51</f>
        <v>1</v>
      </c>
      <c r="I5" s="28">
        <f>'CRO2_Ins-Mes'!E74</f>
        <v>1</v>
      </c>
      <c r="J5" s="28">
        <f>'CRO2_Ins-Mes'!E97</f>
        <v>1</v>
      </c>
      <c r="K5" s="28"/>
      <c r="M5" s="202"/>
    </row>
    <row r="6" spans="1:15" s="31" customFormat="1" ht="15" customHeight="1" x14ac:dyDescent="0.25">
      <c r="A6" s="200" t="s">
        <v>72</v>
      </c>
      <c r="B6" s="25" t="s">
        <v>422</v>
      </c>
      <c r="C6" s="203" t="s">
        <v>71</v>
      </c>
      <c r="D6" s="84">
        <v>3</v>
      </c>
      <c r="E6" s="100">
        <f>PFP!G12</f>
        <v>10166</v>
      </c>
      <c r="F6" s="100">
        <f t="shared" si="0"/>
        <v>22850.12</v>
      </c>
      <c r="G6" s="201">
        <f>PFP!I12</f>
        <v>2.2477</v>
      </c>
      <c r="H6" s="28">
        <f>'CRO2_Ins-Mes'!E52</f>
        <v>1</v>
      </c>
      <c r="I6" s="28">
        <f>'CRO2_Ins-Mes'!E75</f>
        <v>1</v>
      </c>
      <c r="J6" s="28">
        <f>'CRO2_Ins-Mes'!E98</f>
        <v>1</v>
      </c>
      <c r="K6" s="28"/>
      <c r="M6" s="202"/>
    </row>
    <row r="7" spans="1:15" s="31" customFormat="1" ht="15" customHeight="1" x14ac:dyDescent="0.25">
      <c r="A7" s="200" t="s">
        <v>441</v>
      </c>
      <c r="B7" s="25" t="s">
        <v>442</v>
      </c>
      <c r="C7" s="203" t="s">
        <v>71</v>
      </c>
      <c r="D7" s="84">
        <v>1</v>
      </c>
      <c r="E7" s="100">
        <f>PFP!G13</f>
        <v>10166</v>
      </c>
      <c r="F7" s="100">
        <f t="shared" ref="F7" si="1">ROUND(E7*G7,2)</f>
        <v>22850.12</v>
      </c>
      <c r="G7" s="201">
        <f>PFP!I13</f>
        <v>2.2477</v>
      </c>
      <c r="H7" s="28">
        <f>'CRO2_Ins-Mes'!E53</f>
        <v>0.33</v>
      </c>
      <c r="I7" s="28">
        <f>'CRO2_Ins-Mes'!E76</f>
        <v>0.33</v>
      </c>
      <c r="J7" s="28">
        <f>'CRO2_Ins-Mes'!E99</f>
        <v>0.34</v>
      </c>
      <c r="K7" s="28"/>
      <c r="M7" s="202"/>
    </row>
    <row r="8" spans="1:15" s="31" customFormat="1" ht="15" customHeight="1" x14ac:dyDescent="0.25">
      <c r="A8" s="200" t="s">
        <v>72</v>
      </c>
      <c r="B8" s="25" t="s">
        <v>452</v>
      </c>
      <c r="C8" s="203" t="s">
        <v>71</v>
      </c>
      <c r="D8" s="84">
        <v>2</v>
      </c>
      <c r="E8" s="100">
        <f>PFP!G13</f>
        <v>10166</v>
      </c>
      <c r="F8" s="100">
        <f t="shared" si="0"/>
        <v>22850.12</v>
      </c>
      <c r="G8" s="201">
        <f>PFP!I13</f>
        <v>2.2477</v>
      </c>
      <c r="H8" s="28">
        <f>'CRO2_Ins-Mes'!E54</f>
        <v>0.67</v>
      </c>
      <c r="I8" s="28">
        <f>'CRO2_Ins-Mes'!E77</f>
        <v>0.67</v>
      </c>
      <c r="J8" s="28">
        <f>'CRO2_Ins-Mes'!E100</f>
        <v>0.66</v>
      </c>
      <c r="K8" s="28"/>
      <c r="M8" s="202"/>
    </row>
    <row r="9" spans="1:15" s="31" customFormat="1" ht="15" customHeight="1" x14ac:dyDescent="0.25">
      <c r="A9" s="200" t="s">
        <v>72</v>
      </c>
      <c r="B9" s="25" t="s">
        <v>425</v>
      </c>
      <c r="C9" s="203" t="s">
        <v>71</v>
      </c>
      <c r="D9" s="84">
        <v>3</v>
      </c>
      <c r="E9" s="100">
        <f>PFP!G13</f>
        <v>10166</v>
      </c>
      <c r="F9" s="100">
        <f t="shared" ref="F9" si="2">ROUND(E9*G9,2)</f>
        <v>22850.12</v>
      </c>
      <c r="G9" s="201">
        <f>PFP!I14</f>
        <v>2.2477</v>
      </c>
      <c r="H9" s="28">
        <f>'CRO2_Ins-Mes'!E55</f>
        <v>1</v>
      </c>
      <c r="I9" s="28">
        <f>'CRO2_Ins-Mes'!E78</f>
        <v>1</v>
      </c>
      <c r="J9" s="28">
        <f>'CRO2_Ins-Mes'!E101</f>
        <v>1</v>
      </c>
      <c r="K9" s="28"/>
      <c r="M9" s="202"/>
    </row>
    <row r="10" spans="1:15" s="31" customFormat="1" ht="15" customHeight="1" x14ac:dyDescent="0.25">
      <c r="A10" s="200" t="s">
        <v>211</v>
      </c>
      <c r="B10" s="25" t="s">
        <v>279</v>
      </c>
      <c r="C10" s="203" t="s">
        <v>71</v>
      </c>
      <c r="D10" s="84"/>
      <c r="E10" s="100">
        <f>PFP!G14</f>
        <v>5963.68</v>
      </c>
      <c r="F10" s="100">
        <f t="shared" si="0"/>
        <v>13404.56</v>
      </c>
      <c r="G10" s="201">
        <f>PFP!I14</f>
        <v>2.2477</v>
      </c>
      <c r="H10" s="28">
        <f>'CRO2_Ins-Mes'!E56</f>
        <v>0</v>
      </c>
      <c r="I10" s="28">
        <f>'CRO2_Ins-Mes'!E79</f>
        <v>0</v>
      </c>
      <c r="J10" s="28">
        <f>'CRO2_Ins-Mes'!E102</f>
        <v>0</v>
      </c>
      <c r="K10" s="28"/>
      <c r="M10" s="202"/>
    </row>
    <row r="11" spans="1:15" s="31" customFormat="1" ht="15" customHeight="1" x14ac:dyDescent="0.25">
      <c r="A11" s="200" t="s">
        <v>210</v>
      </c>
      <c r="B11" s="25" t="s">
        <v>217</v>
      </c>
      <c r="C11" s="203" t="s">
        <v>71</v>
      </c>
      <c r="D11" s="84"/>
      <c r="E11" s="100">
        <f>PFP!G15</f>
        <v>4500</v>
      </c>
      <c r="F11" s="100">
        <f t="shared" si="0"/>
        <v>10114.65</v>
      </c>
      <c r="G11" s="201">
        <f>PFP!I15</f>
        <v>2.2477</v>
      </c>
      <c r="H11" s="28">
        <f>'CRO2_Ins-Mes'!E57</f>
        <v>0</v>
      </c>
      <c r="I11" s="28">
        <f>'CRO2_Ins-Mes'!E80</f>
        <v>0</v>
      </c>
      <c r="J11" s="28">
        <f>'CRO2_Ins-Mes'!E103</f>
        <v>0</v>
      </c>
      <c r="K11" s="28"/>
      <c r="M11" s="202"/>
    </row>
    <row r="12" spans="1:15" s="31" customFormat="1" ht="15" customHeight="1" x14ac:dyDescent="0.25">
      <c r="A12" s="200" t="s">
        <v>212</v>
      </c>
      <c r="B12" s="25" t="s">
        <v>280</v>
      </c>
      <c r="C12" s="203" t="s">
        <v>71</v>
      </c>
      <c r="D12" s="84"/>
      <c r="E12" s="100">
        <f>PFP!G16</f>
        <v>3500</v>
      </c>
      <c r="F12" s="100">
        <f t="shared" si="0"/>
        <v>7866.95</v>
      </c>
      <c r="G12" s="201">
        <f>PFP!I16</f>
        <v>2.2477</v>
      </c>
      <c r="H12" s="28">
        <f>'CRO2_Ins-Mes'!E58</f>
        <v>0</v>
      </c>
      <c r="I12" s="28">
        <f>'CRO2_Ins-Mes'!E81</f>
        <v>0</v>
      </c>
      <c r="J12" s="28">
        <f>'CRO2_Ins-Mes'!E104</f>
        <v>0</v>
      </c>
      <c r="K12" s="28"/>
      <c r="M12" s="202"/>
    </row>
    <row r="13" spans="1:15" s="31" customFormat="1" ht="15" customHeight="1" x14ac:dyDescent="0.25">
      <c r="A13" s="200" t="s">
        <v>108</v>
      </c>
      <c r="B13" s="25" t="s">
        <v>269</v>
      </c>
      <c r="C13" s="203" t="s">
        <v>71</v>
      </c>
      <c r="D13" s="84"/>
      <c r="E13" s="100">
        <f>PFP!G17</f>
        <v>4500</v>
      </c>
      <c r="F13" s="100">
        <f t="shared" si="0"/>
        <v>10114.65</v>
      </c>
      <c r="G13" s="201">
        <f>PFP!I17</f>
        <v>2.2477</v>
      </c>
      <c r="H13" s="28">
        <f>'CRO2_Ins-Mes'!E59</f>
        <v>0</v>
      </c>
      <c r="I13" s="28">
        <f>'CRO2_Ins-Mes'!E82</f>
        <v>0</v>
      </c>
      <c r="J13" s="28">
        <f>'CRO2_Ins-Mes'!E105</f>
        <v>0</v>
      </c>
      <c r="K13" s="28"/>
      <c r="M13" s="202"/>
    </row>
    <row r="14" spans="1:15" s="31" customFormat="1" ht="15" customHeight="1" x14ac:dyDescent="0.25">
      <c r="A14" s="200" t="s">
        <v>109</v>
      </c>
      <c r="B14" s="25" t="s">
        <v>160</v>
      </c>
      <c r="C14" s="203" t="s">
        <v>71</v>
      </c>
      <c r="D14" s="84"/>
      <c r="E14" s="100">
        <f>PFP!G18</f>
        <v>3000</v>
      </c>
      <c r="F14" s="100">
        <f t="shared" si="0"/>
        <v>6743.1</v>
      </c>
      <c r="G14" s="201">
        <f>PFP!I18</f>
        <v>2.2477</v>
      </c>
      <c r="H14" s="28">
        <f>'CRO2_Ins-Mes'!E60</f>
        <v>0</v>
      </c>
      <c r="I14" s="28">
        <f>'CRO2_Ins-Mes'!E83</f>
        <v>0</v>
      </c>
      <c r="J14" s="28">
        <f>'CRO2_Ins-Mes'!E106</f>
        <v>0</v>
      </c>
      <c r="K14" s="28"/>
      <c r="M14" s="202"/>
    </row>
    <row r="15" spans="1:15" s="31" customFormat="1" ht="15" customHeight="1" x14ac:dyDescent="0.25">
      <c r="A15" s="200" t="s">
        <v>158</v>
      </c>
      <c r="B15" s="25" t="s">
        <v>434</v>
      </c>
      <c r="C15" s="203" t="s">
        <v>71</v>
      </c>
      <c r="D15" s="84">
        <v>3</v>
      </c>
      <c r="E15" s="100">
        <f>PFP!G19</f>
        <v>3000</v>
      </c>
      <c r="F15" s="100">
        <f t="shared" si="0"/>
        <v>6743.1</v>
      </c>
      <c r="G15" s="201">
        <f>PFP!I19</f>
        <v>2.2477</v>
      </c>
      <c r="H15" s="28">
        <f>'CRO2_Ins-Mes'!E61</f>
        <v>1</v>
      </c>
      <c r="I15" s="28">
        <f>'CRO2_Ins-Mes'!E84</f>
        <v>1</v>
      </c>
      <c r="J15" s="28">
        <f>'CRO2_Ins-Mes'!E107</f>
        <v>1</v>
      </c>
      <c r="K15" s="28"/>
      <c r="M15" s="202"/>
    </row>
    <row r="16" spans="1:15" s="31" customFormat="1" ht="15" customHeight="1" x14ac:dyDescent="0.25">
      <c r="A16" s="200" t="s">
        <v>10</v>
      </c>
      <c r="B16" s="25" t="s">
        <v>244</v>
      </c>
      <c r="C16" s="203" t="s">
        <v>57</v>
      </c>
      <c r="D16" s="84">
        <v>6</v>
      </c>
      <c r="E16" s="100">
        <f>PFP!G20</f>
        <v>2200</v>
      </c>
      <c r="F16" s="100">
        <f t="shared" si="0"/>
        <v>4944.9399999999996</v>
      </c>
      <c r="G16" s="201">
        <f>PFP!I20</f>
        <v>2.2477</v>
      </c>
      <c r="H16" s="28">
        <f>'CRO2_Ins-Mes'!E62</f>
        <v>1.9999999999999998</v>
      </c>
      <c r="I16" s="28">
        <f>'CRO2_Ins-Mes'!E85</f>
        <v>1.9999999999999998</v>
      </c>
      <c r="J16" s="28">
        <f>'CRO2_Ins-Mes'!E108</f>
        <v>1.9999999999999998</v>
      </c>
      <c r="K16" s="28"/>
      <c r="M16" s="202"/>
    </row>
    <row r="17" spans="1:16372" s="31" customFormat="1" ht="15" customHeight="1" x14ac:dyDescent="0.25">
      <c r="A17" s="200" t="s">
        <v>11</v>
      </c>
      <c r="B17" s="25" t="s">
        <v>367</v>
      </c>
      <c r="C17" s="203" t="s">
        <v>57</v>
      </c>
      <c r="D17" s="84"/>
      <c r="E17" s="100">
        <f>PFP!G21</f>
        <v>1100</v>
      </c>
      <c r="F17" s="100">
        <f t="shared" ref="F17" si="3">ROUND(E17*G17,2)</f>
        <v>2472.4699999999998</v>
      </c>
      <c r="G17" s="201">
        <f>PFP!I21</f>
        <v>2.2477</v>
      </c>
      <c r="H17" s="28">
        <f>'CRO2_Ins-Mes'!E63</f>
        <v>0</v>
      </c>
      <c r="I17" s="28">
        <f>'CRO2_Ins-Mes'!E86</f>
        <v>0</v>
      </c>
      <c r="J17" s="28">
        <f>'CRO2_Ins-Mes'!E109</f>
        <v>0</v>
      </c>
      <c r="K17" s="28"/>
      <c r="M17" s="202"/>
    </row>
    <row r="18" spans="1:16372" s="31" customFormat="1" ht="15" customHeight="1" x14ac:dyDescent="0.25">
      <c r="A18" s="200" t="s">
        <v>53</v>
      </c>
      <c r="B18" s="25" t="s">
        <v>54</v>
      </c>
      <c r="C18" s="26" t="s">
        <v>57</v>
      </c>
      <c r="D18" s="84">
        <v>90</v>
      </c>
      <c r="E18" s="100">
        <f>PFP!G22</f>
        <v>75</v>
      </c>
      <c r="F18" s="100">
        <f t="shared" si="0"/>
        <v>91.07</v>
      </c>
      <c r="G18" s="201">
        <f>PFP!I22</f>
        <v>1.2141999999999999</v>
      </c>
      <c r="H18" s="28">
        <f>'CRO2_Ins-Mes'!E64</f>
        <v>30</v>
      </c>
      <c r="I18" s="28">
        <f>'CRO2_Ins-Mes'!E87</f>
        <v>30</v>
      </c>
      <c r="J18" s="28">
        <f>'CRO2_Ins-Mes'!E110</f>
        <v>30</v>
      </c>
      <c r="K18" s="28"/>
      <c r="M18" s="202"/>
    </row>
    <row r="19" spans="1:16372" s="31" customFormat="1" ht="15" customHeight="1" x14ac:dyDescent="0.25">
      <c r="A19" s="200" t="s">
        <v>161</v>
      </c>
      <c r="B19" s="25" t="s">
        <v>271</v>
      </c>
      <c r="C19" s="204" t="s">
        <v>70</v>
      </c>
      <c r="D19" s="84">
        <v>90</v>
      </c>
      <c r="E19" s="100">
        <f>PFP!G23</f>
        <v>70</v>
      </c>
      <c r="F19" s="100">
        <f t="shared" si="0"/>
        <v>84.99</v>
      </c>
      <c r="G19" s="201">
        <f>PFP!I23</f>
        <v>1.2141999999999999</v>
      </c>
      <c r="H19" s="28">
        <f>'CRO2_Ins-Mes'!E65</f>
        <v>30</v>
      </c>
      <c r="I19" s="28">
        <f>'CRO2_Ins-Mes'!E88</f>
        <v>30</v>
      </c>
      <c r="J19" s="28">
        <f>'CRO2_Ins-Mes'!E111</f>
        <v>30</v>
      </c>
      <c r="K19" s="28"/>
      <c r="M19" s="202"/>
    </row>
    <row r="20" spans="1:16372" s="31" customFormat="1" ht="15" customHeight="1" x14ac:dyDescent="0.25">
      <c r="A20" s="200" t="s">
        <v>102</v>
      </c>
      <c r="B20" s="25" t="s">
        <v>272</v>
      </c>
      <c r="C20" s="27" t="s">
        <v>70</v>
      </c>
      <c r="D20" s="84">
        <f t="shared" ref="D20:D27" si="4">SUM(H20:J20)</f>
        <v>0</v>
      </c>
      <c r="E20" s="100">
        <f>PFP!G24</f>
        <v>90</v>
      </c>
      <c r="F20" s="100">
        <f t="shared" si="0"/>
        <v>109.28</v>
      </c>
      <c r="G20" s="201">
        <f>PFP!I24</f>
        <v>1.2141999999999999</v>
      </c>
      <c r="H20" s="28">
        <f>'CRO2_Ins-Mes'!E66</f>
        <v>0</v>
      </c>
      <c r="I20" s="28">
        <f>'CRO2_Ins-Mes'!E89</f>
        <v>0</v>
      </c>
      <c r="J20" s="28">
        <f>'CRO2_Ins-Mes'!E112</f>
        <v>0</v>
      </c>
      <c r="K20" s="28"/>
      <c r="M20" s="202"/>
    </row>
    <row r="21" spans="1:16372" s="31" customFormat="1" ht="15" customHeight="1" x14ac:dyDescent="0.25">
      <c r="A21" s="200" t="s">
        <v>270</v>
      </c>
      <c r="B21" s="25" t="s">
        <v>110</v>
      </c>
      <c r="C21" s="27" t="s">
        <v>70</v>
      </c>
      <c r="D21" s="84">
        <v>0</v>
      </c>
      <c r="E21" s="100">
        <f>PFP!G25</f>
        <v>900</v>
      </c>
      <c r="F21" s="100">
        <f t="shared" si="0"/>
        <v>1092.78</v>
      </c>
      <c r="G21" s="201">
        <f>PFP!I25</f>
        <v>1.2141999999999999</v>
      </c>
      <c r="H21" s="28">
        <f>'CRO2_Ins-Mes'!E67</f>
        <v>0</v>
      </c>
      <c r="I21" s="28">
        <f>'CRO2_Ins-Mes'!E90</f>
        <v>0</v>
      </c>
      <c r="J21" s="28">
        <f>'CRO2_Ins-Mes'!E113</f>
        <v>0</v>
      </c>
      <c r="K21" s="28"/>
      <c r="M21" s="202"/>
    </row>
    <row r="22" spans="1:16372" s="31" customFormat="1" ht="15" customHeight="1" x14ac:dyDescent="0.25">
      <c r="A22" s="200" t="s">
        <v>218</v>
      </c>
      <c r="B22" s="25" t="s">
        <v>214</v>
      </c>
      <c r="C22" s="27" t="s">
        <v>70</v>
      </c>
      <c r="D22" s="84">
        <v>0</v>
      </c>
      <c r="E22" s="100">
        <f>PFP!G26</f>
        <v>35</v>
      </c>
      <c r="F22" s="100">
        <f t="shared" si="0"/>
        <v>42.5</v>
      </c>
      <c r="G22" s="201">
        <f>PFP!I26</f>
        <v>1.2141999999999999</v>
      </c>
      <c r="H22" s="28">
        <f>'CRO2_Ins-Mes'!E68</f>
        <v>0</v>
      </c>
      <c r="I22" s="28">
        <f>'CRO2_Ins-Mes'!E91</f>
        <v>0</v>
      </c>
      <c r="J22" s="28">
        <f>'CRO2_Ins-Mes'!E114</f>
        <v>0</v>
      </c>
      <c r="K22" s="28"/>
      <c r="M22" s="202"/>
    </row>
    <row r="23" spans="1:16372" s="31" customFormat="1" ht="15" customHeight="1" x14ac:dyDescent="0.25">
      <c r="A23" s="200" t="s">
        <v>219</v>
      </c>
      <c r="B23" s="25" t="s">
        <v>273</v>
      </c>
      <c r="C23" s="27" t="s">
        <v>70</v>
      </c>
      <c r="D23" s="84">
        <v>2</v>
      </c>
      <c r="E23" s="100">
        <f>PFP!G27</f>
        <v>436.73</v>
      </c>
      <c r="F23" s="100">
        <f t="shared" si="0"/>
        <v>530.28</v>
      </c>
      <c r="G23" s="201">
        <f>PFP!I27</f>
        <v>1.2141999999999999</v>
      </c>
      <c r="H23" s="28">
        <f>'CRO2_Ins-Mes'!E69</f>
        <v>2</v>
      </c>
      <c r="I23" s="28">
        <f>'CRO2_Ins-Mes'!E92</f>
        <v>0</v>
      </c>
      <c r="J23" s="28">
        <f>'CRO2_Ins-Mes'!E115</f>
        <v>0</v>
      </c>
      <c r="K23" s="28"/>
      <c r="M23" s="202"/>
    </row>
    <row r="24" spans="1:16372" s="31" customFormat="1" ht="15" customHeight="1" x14ac:dyDescent="0.25">
      <c r="A24" s="200" t="s">
        <v>276</v>
      </c>
      <c r="B24" s="25" t="s">
        <v>274</v>
      </c>
      <c r="C24" s="27" t="s">
        <v>70</v>
      </c>
      <c r="D24" s="84">
        <v>6</v>
      </c>
      <c r="E24" s="100">
        <f>PFP!G28</f>
        <v>33.35</v>
      </c>
      <c r="F24" s="100">
        <f t="shared" si="0"/>
        <v>40.49</v>
      </c>
      <c r="G24" s="201">
        <f>PFP!I28</f>
        <v>1.2141999999999999</v>
      </c>
      <c r="H24" s="28">
        <f>'CRO2_Ins-Mes'!E70</f>
        <v>1.9999999999999998</v>
      </c>
      <c r="I24" s="28">
        <f>'CRO2_Ins-Mes'!E93</f>
        <v>1.9999999999999998</v>
      </c>
      <c r="J24" s="28">
        <f>'CRO2_Ins-Mes'!E116</f>
        <v>1.9999999999999998</v>
      </c>
      <c r="K24" s="28"/>
      <c r="M24" s="202"/>
    </row>
    <row r="25" spans="1:16372" s="31" customFormat="1" ht="15" customHeight="1" x14ac:dyDescent="0.25">
      <c r="A25" s="200" t="s">
        <v>277</v>
      </c>
      <c r="B25" s="25" t="s">
        <v>275</v>
      </c>
      <c r="C25" s="27" t="s">
        <v>70</v>
      </c>
      <c r="D25" s="84">
        <v>2</v>
      </c>
      <c r="E25" s="100">
        <f>PFP!G29</f>
        <v>1478.8</v>
      </c>
      <c r="F25" s="100">
        <f t="shared" si="0"/>
        <v>1795.56</v>
      </c>
      <c r="G25" s="201">
        <f>PFP!I29</f>
        <v>1.2141999999999999</v>
      </c>
      <c r="H25" s="28">
        <f>'CRO2_Ins-Mes'!E71</f>
        <v>0.66666666666666663</v>
      </c>
      <c r="I25" s="28">
        <f>'CRO2_Ins-Mes'!E94</f>
        <v>0.66666666666666663</v>
      </c>
      <c r="J25" s="28">
        <f>'CRO2_Ins-Mes'!E117</f>
        <v>0.66666666666666663</v>
      </c>
      <c r="K25" s="28"/>
      <c r="M25" s="202"/>
    </row>
    <row r="26" spans="1:16372" s="31" customFormat="1" ht="15" customHeight="1" x14ac:dyDescent="0.25">
      <c r="A26" s="200" t="s">
        <v>175</v>
      </c>
      <c r="B26" s="25" t="s">
        <v>176</v>
      </c>
      <c r="C26" s="27" t="s">
        <v>70</v>
      </c>
      <c r="D26" s="84">
        <f t="shared" si="4"/>
        <v>1</v>
      </c>
      <c r="E26" s="100" t="str">
        <f>PFP!G30</f>
        <v>-</v>
      </c>
      <c r="F26" s="100">
        <f>PFP!H30</f>
        <v>242610.96000000002</v>
      </c>
      <c r="G26" s="201" t="str">
        <f>PFP!I30</f>
        <v>-</v>
      </c>
      <c r="H26" s="28">
        <v>0</v>
      </c>
      <c r="I26" s="28">
        <f>'CRO2_Ins-Mes'!E95</f>
        <v>0</v>
      </c>
      <c r="J26" s="28">
        <f>'CRO2_Ins-Mes'!E118</f>
        <v>1</v>
      </c>
      <c r="K26" s="28"/>
      <c r="M26" s="205"/>
      <c r="N26" s="205"/>
    </row>
    <row r="27" spans="1:16372" s="31" customFormat="1" ht="15" customHeight="1" x14ac:dyDescent="0.25">
      <c r="A27" s="200" t="s">
        <v>178</v>
      </c>
      <c r="B27" s="25" t="s">
        <v>179</v>
      </c>
      <c r="C27" s="27" t="s">
        <v>177</v>
      </c>
      <c r="D27" s="84">
        <f t="shared" si="4"/>
        <v>1</v>
      </c>
      <c r="E27" s="100" t="str">
        <f>PFP!G31</f>
        <v>-</v>
      </c>
      <c r="F27" s="100">
        <f>PFP!H31</f>
        <v>268993.5</v>
      </c>
      <c r="G27" s="201" t="str">
        <f>PFP!I31</f>
        <v>-</v>
      </c>
      <c r="H27" s="28">
        <v>0</v>
      </c>
      <c r="I27" s="28">
        <v>0</v>
      </c>
      <c r="J27" s="28">
        <f>'CRO2_Ins-Mes'!E119</f>
        <v>1</v>
      </c>
      <c r="K27" s="28"/>
      <c r="M27" s="206"/>
    </row>
    <row r="28" spans="1:16372" s="211" customFormat="1" ht="100.05" customHeight="1" x14ac:dyDescent="0.25">
      <c r="A28" s="542" t="s">
        <v>157</v>
      </c>
      <c r="B28" s="544" t="s">
        <v>225</v>
      </c>
      <c r="C28" s="207" t="s">
        <v>17</v>
      </c>
      <c r="D28" s="208">
        <f>SUM(H28:K28)</f>
        <v>960000.00000000023</v>
      </c>
      <c r="E28" s="209"/>
      <c r="F28" s="209"/>
      <c r="G28" s="209"/>
      <c r="H28" s="210">
        <f t="array" ref="H28">SUM(H4:H27*$F$4:$F$27)*0.9</f>
        <v>135154.99800000002</v>
      </c>
      <c r="I28" s="210">
        <f t="array" ref="I28">SUM(I4:I27*$F$4:$F$27)*0.9</f>
        <v>134200.49400000004</v>
      </c>
      <c r="J28" s="210">
        <f t="array" ref="J28">SUM(J4:J27*$F$4:$F$27)*0.9</f>
        <v>594644.50800000015</v>
      </c>
      <c r="K28" s="210">
        <f>((H28/0.9)+(I28/0.9)+(J28/0.9))*0.1</f>
        <v>96000.000000000029</v>
      </c>
    </row>
    <row r="29" spans="1:16372" s="211" customFormat="1" ht="50.1" customHeight="1" x14ac:dyDescent="0.25">
      <c r="A29" s="543"/>
      <c r="B29" s="545"/>
      <c r="C29" s="212" t="s">
        <v>16</v>
      </c>
      <c r="D29" s="213">
        <f>SUM(H29:K29)</f>
        <v>0.99999999999999989</v>
      </c>
      <c r="E29" s="214"/>
      <c r="F29" s="214"/>
      <c r="G29" s="214"/>
      <c r="H29" s="215">
        <f>ROUND(H28/$D$28,5)</f>
        <v>0.14079</v>
      </c>
      <c r="I29" s="215">
        <f>ROUND(I28/$D$28,5)</f>
        <v>0.13979</v>
      </c>
      <c r="J29" s="216">
        <f>ROUND(J28/$D$28,5)</f>
        <v>0.61941999999999997</v>
      </c>
      <c r="K29" s="216">
        <f>ROUND(K28/$D$28,5)</f>
        <v>0.1</v>
      </c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93"/>
      <c r="HT29" s="93"/>
      <c r="HU29" s="93"/>
      <c r="HV29" s="93"/>
      <c r="HW29" s="93"/>
      <c r="HX29" s="93"/>
      <c r="HY29" s="93"/>
      <c r="HZ29" s="93"/>
      <c r="IA29" s="93"/>
      <c r="IB29" s="93"/>
      <c r="IC29" s="93"/>
      <c r="ID29" s="93"/>
      <c r="IE29" s="93"/>
      <c r="IF29" s="93"/>
      <c r="IG29" s="93"/>
      <c r="IH29" s="93"/>
      <c r="II29" s="93"/>
      <c r="IJ29" s="93"/>
      <c r="IK29" s="93"/>
      <c r="IL29" s="93"/>
      <c r="IM29" s="93"/>
      <c r="IN29" s="93"/>
      <c r="IO29" s="93"/>
      <c r="IP29" s="93"/>
      <c r="IQ29" s="93"/>
      <c r="IR29" s="93"/>
      <c r="IS29" s="93"/>
      <c r="IT29" s="93"/>
      <c r="IU29" s="93"/>
      <c r="IV29" s="93"/>
      <c r="IW29" s="93"/>
      <c r="IX29" s="93"/>
      <c r="IY29" s="93"/>
      <c r="IZ29" s="93"/>
      <c r="JA29" s="93"/>
      <c r="JB29" s="93"/>
      <c r="JC29" s="93"/>
      <c r="JD29" s="93"/>
      <c r="JE29" s="93"/>
      <c r="JF29" s="93"/>
      <c r="JG29" s="93"/>
      <c r="JH29" s="93"/>
      <c r="JI29" s="93"/>
      <c r="JJ29" s="93"/>
      <c r="JK29" s="93"/>
      <c r="JL29" s="93"/>
      <c r="JM29" s="93"/>
      <c r="JN29" s="93"/>
      <c r="JO29" s="93"/>
      <c r="JP29" s="93"/>
      <c r="JQ29" s="93"/>
      <c r="JR29" s="93"/>
      <c r="JS29" s="93"/>
      <c r="JT29" s="93"/>
      <c r="JU29" s="93"/>
      <c r="JV29" s="93"/>
      <c r="JW29" s="93"/>
      <c r="JX29" s="93"/>
      <c r="JY29" s="93"/>
      <c r="JZ29" s="93"/>
      <c r="KA29" s="93"/>
      <c r="KB29" s="93"/>
      <c r="KC29" s="93"/>
      <c r="KD29" s="93"/>
      <c r="KE29" s="93"/>
      <c r="KF29" s="93"/>
      <c r="KG29" s="93"/>
      <c r="KH29" s="93"/>
      <c r="KI29" s="93"/>
      <c r="KJ29" s="93"/>
      <c r="KK29" s="93"/>
      <c r="KL29" s="93"/>
      <c r="KM29" s="93"/>
      <c r="KN29" s="93"/>
      <c r="KO29" s="93"/>
      <c r="KP29" s="93"/>
      <c r="KQ29" s="93"/>
      <c r="KR29" s="93"/>
      <c r="KS29" s="93"/>
      <c r="KT29" s="93"/>
      <c r="KU29" s="93"/>
      <c r="KV29" s="93"/>
      <c r="KW29" s="93"/>
      <c r="KX29" s="93"/>
      <c r="KY29" s="93"/>
      <c r="KZ29" s="93"/>
      <c r="LA29" s="93"/>
      <c r="LB29" s="93"/>
      <c r="LC29" s="93"/>
      <c r="LD29" s="93"/>
      <c r="LE29" s="93"/>
      <c r="LF29" s="93"/>
      <c r="LG29" s="93"/>
      <c r="LH29" s="93"/>
      <c r="LI29" s="93"/>
      <c r="LJ29" s="93"/>
      <c r="LK29" s="93"/>
      <c r="LL29" s="93"/>
      <c r="LM29" s="93"/>
      <c r="LN29" s="93"/>
      <c r="LO29" s="93"/>
      <c r="LP29" s="93"/>
      <c r="LQ29" s="93"/>
      <c r="LR29" s="93"/>
      <c r="LS29" s="93"/>
      <c r="LT29" s="93"/>
      <c r="LU29" s="93"/>
      <c r="LV29" s="93"/>
      <c r="LW29" s="93"/>
      <c r="LX29" s="93"/>
      <c r="LY29" s="93"/>
      <c r="LZ29" s="93"/>
      <c r="MA29" s="93"/>
      <c r="MB29" s="93"/>
      <c r="MC29" s="93"/>
      <c r="MD29" s="93"/>
      <c r="ME29" s="93"/>
      <c r="MF29" s="93"/>
      <c r="MG29" s="93"/>
      <c r="MH29" s="93"/>
      <c r="MI29" s="93"/>
      <c r="MJ29" s="93"/>
      <c r="MK29" s="93"/>
      <c r="ML29" s="93"/>
      <c r="MM29" s="93"/>
      <c r="MN29" s="93"/>
      <c r="MO29" s="93"/>
      <c r="MP29" s="93"/>
      <c r="MQ29" s="93"/>
      <c r="MR29" s="93"/>
      <c r="MS29" s="93"/>
      <c r="MT29" s="93"/>
      <c r="MU29" s="93"/>
      <c r="MV29" s="93"/>
      <c r="MW29" s="93"/>
      <c r="MX29" s="93"/>
      <c r="MY29" s="93"/>
      <c r="MZ29" s="93"/>
      <c r="NA29" s="93"/>
      <c r="NB29" s="93"/>
      <c r="NC29" s="93"/>
      <c r="ND29" s="93"/>
      <c r="NE29" s="93"/>
      <c r="NF29" s="93"/>
      <c r="NG29" s="93"/>
      <c r="NH29" s="93"/>
      <c r="NI29" s="93"/>
      <c r="NJ29" s="93"/>
      <c r="NK29" s="93"/>
      <c r="NL29" s="93"/>
      <c r="NM29" s="93"/>
      <c r="NN29" s="93"/>
      <c r="NO29" s="93"/>
      <c r="NP29" s="93"/>
      <c r="NQ29" s="93"/>
      <c r="NR29" s="93"/>
      <c r="NS29" s="93"/>
      <c r="NT29" s="93"/>
      <c r="NU29" s="93"/>
      <c r="NV29" s="93"/>
      <c r="NW29" s="93"/>
      <c r="NX29" s="93"/>
      <c r="NY29" s="93"/>
      <c r="NZ29" s="93"/>
      <c r="OA29" s="93"/>
      <c r="OB29" s="93"/>
      <c r="OC29" s="93"/>
      <c r="OD29" s="93"/>
      <c r="OE29" s="93"/>
      <c r="OF29" s="93"/>
      <c r="OG29" s="93"/>
      <c r="OH29" s="93"/>
      <c r="OI29" s="93"/>
      <c r="OJ29" s="93"/>
      <c r="OK29" s="93"/>
      <c r="OL29" s="93"/>
      <c r="OM29" s="93"/>
      <c r="ON29" s="93"/>
      <c r="OO29" s="93"/>
      <c r="OP29" s="93"/>
      <c r="OQ29" s="93"/>
      <c r="OR29" s="93"/>
      <c r="OS29" s="93"/>
      <c r="OT29" s="93"/>
      <c r="OU29" s="93"/>
      <c r="OV29" s="93"/>
      <c r="OW29" s="93"/>
      <c r="OX29" s="93"/>
      <c r="OY29" s="93"/>
      <c r="OZ29" s="93"/>
      <c r="PA29" s="93"/>
      <c r="PB29" s="93"/>
      <c r="PC29" s="93"/>
      <c r="PD29" s="93"/>
      <c r="PE29" s="93"/>
      <c r="PF29" s="93"/>
      <c r="PG29" s="93"/>
      <c r="PH29" s="93"/>
      <c r="PI29" s="93"/>
      <c r="PJ29" s="93"/>
      <c r="PK29" s="93"/>
      <c r="PL29" s="93"/>
      <c r="PM29" s="93"/>
      <c r="PN29" s="93"/>
      <c r="PO29" s="93"/>
      <c r="PP29" s="93"/>
      <c r="PQ29" s="93"/>
      <c r="PR29" s="93"/>
      <c r="PS29" s="93"/>
      <c r="PT29" s="93"/>
      <c r="PU29" s="93"/>
      <c r="PV29" s="93"/>
      <c r="PW29" s="93"/>
      <c r="PX29" s="93"/>
      <c r="PY29" s="93"/>
      <c r="PZ29" s="93"/>
      <c r="QA29" s="93"/>
      <c r="QB29" s="93"/>
      <c r="QC29" s="93"/>
      <c r="QD29" s="93"/>
      <c r="QE29" s="93"/>
      <c r="QF29" s="93"/>
      <c r="QG29" s="93"/>
      <c r="QH29" s="93"/>
      <c r="QI29" s="93"/>
      <c r="QJ29" s="93"/>
      <c r="QK29" s="93"/>
      <c r="QL29" s="93"/>
      <c r="QM29" s="93"/>
      <c r="QN29" s="93"/>
      <c r="QO29" s="93"/>
      <c r="QP29" s="93"/>
      <c r="QQ29" s="93"/>
      <c r="QR29" s="93"/>
      <c r="QS29" s="93"/>
      <c r="QT29" s="93"/>
      <c r="QU29" s="93"/>
      <c r="QV29" s="93"/>
      <c r="QW29" s="93"/>
      <c r="QX29" s="93"/>
      <c r="QY29" s="93"/>
      <c r="QZ29" s="93"/>
      <c r="RA29" s="93"/>
      <c r="RB29" s="93"/>
      <c r="RC29" s="93"/>
      <c r="RD29" s="93"/>
      <c r="RE29" s="93"/>
      <c r="RF29" s="93"/>
      <c r="RG29" s="93"/>
      <c r="RH29" s="93"/>
      <c r="RI29" s="93"/>
      <c r="RJ29" s="93"/>
      <c r="RK29" s="93"/>
      <c r="RL29" s="93"/>
      <c r="RM29" s="93"/>
      <c r="RN29" s="93"/>
      <c r="RO29" s="93"/>
      <c r="RP29" s="93"/>
      <c r="RQ29" s="93"/>
      <c r="RR29" s="93"/>
      <c r="RS29" s="93"/>
      <c r="RT29" s="93"/>
      <c r="RU29" s="93"/>
      <c r="RV29" s="93"/>
      <c r="RW29" s="93"/>
      <c r="RX29" s="93"/>
      <c r="RY29" s="93"/>
      <c r="RZ29" s="93"/>
      <c r="SA29" s="93"/>
      <c r="SB29" s="93"/>
      <c r="SC29" s="93"/>
      <c r="SD29" s="93"/>
      <c r="SE29" s="93"/>
      <c r="SF29" s="93"/>
      <c r="SG29" s="93"/>
      <c r="SH29" s="93"/>
      <c r="SI29" s="93"/>
      <c r="SJ29" s="93"/>
      <c r="SK29" s="93"/>
      <c r="SL29" s="93"/>
      <c r="SM29" s="93"/>
      <c r="SN29" s="93"/>
      <c r="SO29" s="93"/>
      <c r="SP29" s="93"/>
      <c r="SQ29" s="93"/>
      <c r="SR29" s="93"/>
      <c r="SS29" s="93"/>
      <c r="ST29" s="93"/>
      <c r="SU29" s="93"/>
      <c r="SV29" s="93"/>
      <c r="SW29" s="93"/>
      <c r="SX29" s="93"/>
      <c r="SY29" s="93"/>
      <c r="SZ29" s="93"/>
      <c r="TA29" s="93"/>
      <c r="TB29" s="93"/>
      <c r="TC29" s="93"/>
      <c r="TD29" s="93"/>
      <c r="TE29" s="93"/>
      <c r="TF29" s="93"/>
      <c r="TG29" s="93"/>
      <c r="TH29" s="93"/>
      <c r="TI29" s="93"/>
      <c r="TJ29" s="93"/>
      <c r="TK29" s="93"/>
      <c r="TL29" s="93"/>
      <c r="TM29" s="93"/>
      <c r="TN29" s="93"/>
      <c r="TO29" s="93"/>
      <c r="TP29" s="93"/>
      <c r="TQ29" s="93"/>
      <c r="TR29" s="93"/>
      <c r="TS29" s="93"/>
      <c r="TT29" s="93"/>
      <c r="TU29" s="93"/>
      <c r="TV29" s="93"/>
      <c r="TW29" s="93"/>
      <c r="TX29" s="93"/>
      <c r="TY29" s="93"/>
      <c r="TZ29" s="93"/>
      <c r="UA29" s="93"/>
      <c r="UB29" s="93"/>
      <c r="UC29" s="93"/>
      <c r="UD29" s="93"/>
      <c r="UE29" s="93"/>
      <c r="UF29" s="93"/>
      <c r="UG29" s="93"/>
      <c r="UH29" s="93"/>
      <c r="UI29" s="93"/>
      <c r="UJ29" s="93"/>
      <c r="UK29" s="93"/>
      <c r="UL29" s="93"/>
      <c r="UM29" s="93"/>
      <c r="UN29" s="93"/>
      <c r="UO29" s="93"/>
      <c r="UP29" s="93"/>
      <c r="UQ29" s="93"/>
      <c r="UR29" s="93"/>
      <c r="US29" s="93"/>
      <c r="UT29" s="93"/>
      <c r="UU29" s="93"/>
      <c r="UV29" s="93"/>
      <c r="UW29" s="93"/>
      <c r="UX29" s="93"/>
      <c r="UY29" s="93"/>
      <c r="UZ29" s="93"/>
      <c r="VA29" s="93"/>
      <c r="VB29" s="93"/>
      <c r="VC29" s="93"/>
      <c r="VD29" s="93"/>
      <c r="VE29" s="93"/>
      <c r="VF29" s="93"/>
      <c r="VG29" s="93"/>
      <c r="VH29" s="93"/>
      <c r="VI29" s="93"/>
      <c r="VJ29" s="93"/>
      <c r="VK29" s="93"/>
      <c r="VL29" s="93"/>
      <c r="VM29" s="93"/>
      <c r="VN29" s="93"/>
      <c r="VO29" s="93"/>
      <c r="VP29" s="93"/>
      <c r="VQ29" s="93"/>
      <c r="VR29" s="93"/>
      <c r="VS29" s="93"/>
      <c r="VT29" s="93"/>
      <c r="VU29" s="93"/>
      <c r="VV29" s="93"/>
      <c r="VW29" s="93"/>
      <c r="VX29" s="93"/>
      <c r="VY29" s="93"/>
      <c r="VZ29" s="93"/>
      <c r="WA29" s="93"/>
      <c r="WB29" s="93"/>
      <c r="WC29" s="93"/>
      <c r="WD29" s="93"/>
      <c r="WE29" s="93"/>
      <c r="WF29" s="93"/>
      <c r="WG29" s="93"/>
      <c r="WH29" s="93"/>
      <c r="WI29" s="93"/>
      <c r="WJ29" s="93"/>
      <c r="WK29" s="93"/>
      <c r="WL29" s="93"/>
      <c r="WM29" s="93"/>
      <c r="WN29" s="93"/>
      <c r="WO29" s="93"/>
      <c r="WP29" s="93"/>
      <c r="WQ29" s="93"/>
      <c r="WR29" s="93"/>
      <c r="WS29" s="93"/>
      <c r="WT29" s="93"/>
      <c r="WU29" s="93"/>
      <c r="WV29" s="93"/>
      <c r="WW29" s="93"/>
      <c r="WX29" s="93"/>
      <c r="WY29" s="93"/>
      <c r="WZ29" s="93"/>
      <c r="XA29" s="93"/>
      <c r="XB29" s="93"/>
      <c r="XC29" s="93"/>
      <c r="XD29" s="93"/>
      <c r="XE29" s="93"/>
      <c r="XF29" s="93"/>
      <c r="XG29" s="93"/>
      <c r="XH29" s="93"/>
      <c r="XI29" s="93"/>
      <c r="XJ29" s="93"/>
      <c r="XK29" s="93"/>
      <c r="XL29" s="93"/>
      <c r="XM29" s="93"/>
      <c r="XN29" s="93"/>
      <c r="XO29" s="93"/>
      <c r="XP29" s="93"/>
      <c r="XQ29" s="93"/>
      <c r="XR29" s="93"/>
      <c r="XS29" s="93"/>
      <c r="XT29" s="93"/>
      <c r="XU29" s="93"/>
      <c r="XV29" s="93"/>
      <c r="XW29" s="93"/>
      <c r="XX29" s="93"/>
      <c r="XY29" s="93"/>
      <c r="XZ29" s="93"/>
      <c r="YA29" s="93"/>
      <c r="YB29" s="93"/>
      <c r="YC29" s="93"/>
      <c r="YD29" s="93"/>
      <c r="YE29" s="93"/>
      <c r="YF29" s="93"/>
      <c r="YG29" s="93"/>
      <c r="YH29" s="93"/>
      <c r="YI29" s="93"/>
      <c r="YJ29" s="93"/>
      <c r="YK29" s="93"/>
      <c r="YL29" s="93"/>
      <c r="YM29" s="93"/>
      <c r="YN29" s="93"/>
      <c r="YO29" s="93"/>
      <c r="YP29" s="93"/>
      <c r="YQ29" s="93"/>
      <c r="YR29" s="93"/>
      <c r="YS29" s="93"/>
      <c r="YT29" s="93"/>
      <c r="YU29" s="93"/>
      <c r="YV29" s="93"/>
      <c r="YW29" s="93"/>
      <c r="YX29" s="93"/>
      <c r="YY29" s="93"/>
      <c r="YZ29" s="93"/>
      <c r="ZA29" s="93"/>
      <c r="ZB29" s="93"/>
      <c r="ZC29" s="93"/>
      <c r="ZD29" s="93"/>
      <c r="ZE29" s="93"/>
      <c r="ZF29" s="93"/>
      <c r="ZG29" s="93"/>
      <c r="ZH29" s="93"/>
      <c r="ZI29" s="93"/>
      <c r="ZJ29" s="93"/>
      <c r="ZK29" s="93"/>
      <c r="ZL29" s="93"/>
      <c r="ZM29" s="93"/>
      <c r="ZN29" s="93"/>
      <c r="ZO29" s="93"/>
      <c r="ZP29" s="93"/>
      <c r="ZQ29" s="93"/>
      <c r="ZR29" s="93"/>
      <c r="ZS29" s="93"/>
      <c r="ZT29" s="93"/>
      <c r="ZU29" s="93"/>
      <c r="ZV29" s="93"/>
      <c r="ZW29" s="93"/>
      <c r="ZX29" s="93"/>
      <c r="ZY29" s="93"/>
      <c r="ZZ29" s="93"/>
      <c r="AAA29" s="93"/>
      <c r="AAB29" s="93"/>
      <c r="AAC29" s="93"/>
      <c r="AAD29" s="93"/>
      <c r="AAE29" s="93"/>
      <c r="AAF29" s="93"/>
      <c r="AAG29" s="93"/>
      <c r="AAH29" s="93"/>
      <c r="AAI29" s="93"/>
      <c r="AAJ29" s="93"/>
      <c r="AAK29" s="93"/>
      <c r="AAL29" s="93"/>
      <c r="AAM29" s="93"/>
      <c r="AAN29" s="93"/>
      <c r="AAO29" s="93"/>
      <c r="AAP29" s="93"/>
      <c r="AAQ29" s="93"/>
      <c r="AAR29" s="93"/>
      <c r="AAS29" s="93"/>
      <c r="AAT29" s="93"/>
      <c r="AAU29" s="93"/>
      <c r="AAV29" s="93"/>
      <c r="AAW29" s="93"/>
      <c r="AAX29" s="93"/>
      <c r="AAY29" s="93"/>
      <c r="AAZ29" s="93"/>
      <c r="ABA29" s="93"/>
      <c r="ABB29" s="93"/>
      <c r="ABC29" s="93"/>
      <c r="ABD29" s="93"/>
      <c r="ABE29" s="93"/>
      <c r="ABF29" s="93"/>
      <c r="ABG29" s="93"/>
      <c r="ABH29" s="93"/>
      <c r="ABI29" s="93"/>
      <c r="ABJ29" s="93"/>
      <c r="ABK29" s="93"/>
      <c r="ABL29" s="93"/>
      <c r="ABM29" s="93"/>
      <c r="ABN29" s="93"/>
      <c r="ABO29" s="93"/>
      <c r="ABP29" s="93"/>
      <c r="ABQ29" s="93"/>
      <c r="ABR29" s="93"/>
      <c r="ABS29" s="93"/>
      <c r="ABT29" s="93"/>
      <c r="ABU29" s="93"/>
      <c r="ABV29" s="93"/>
      <c r="ABW29" s="93"/>
      <c r="ABX29" s="93"/>
      <c r="ABY29" s="93"/>
      <c r="ABZ29" s="93"/>
      <c r="ACA29" s="93"/>
      <c r="ACB29" s="93"/>
      <c r="ACC29" s="93"/>
      <c r="ACD29" s="93"/>
      <c r="ACE29" s="93"/>
      <c r="ACF29" s="93"/>
      <c r="ACG29" s="93"/>
      <c r="ACH29" s="93"/>
      <c r="ACI29" s="93"/>
      <c r="ACJ29" s="93"/>
      <c r="ACK29" s="93"/>
      <c r="ACL29" s="93"/>
      <c r="ACM29" s="93"/>
      <c r="ACN29" s="93"/>
      <c r="ACO29" s="93"/>
      <c r="ACP29" s="93"/>
      <c r="ACQ29" s="93"/>
      <c r="ACR29" s="93"/>
      <c r="ACS29" s="93"/>
      <c r="ACT29" s="93"/>
      <c r="ACU29" s="93"/>
      <c r="ACV29" s="93"/>
      <c r="ACW29" s="93"/>
      <c r="ACX29" s="93"/>
      <c r="ACY29" s="93"/>
      <c r="ACZ29" s="93"/>
      <c r="ADA29" s="93"/>
      <c r="ADB29" s="93"/>
      <c r="ADC29" s="93"/>
      <c r="ADD29" s="93"/>
      <c r="ADE29" s="93"/>
      <c r="ADF29" s="93"/>
      <c r="ADG29" s="93"/>
      <c r="ADH29" s="93"/>
      <c r="ADI29" s="93"/>
      <c r="ADJ29" s="93"/>
      <c r="ADK29" s="93"/>
      <c r="ADL29" s="93"/>
      <c r="ADM29" s="93"/>
      <c r="ADN29" s="93"/>
      <c r="ADO29" s="93"/>
      <c r="ADP29" s="93"/>
      <c r="ADQ29" s="93"/>
      <c r="ADR29" s="93"/>
      <c r="ADS29" s="93"/>
      <c r="ADT29" s="93"/>
      <c r="ADU29" s="93"/>
      <c r="ADV29" s="93"/>
      <c r="ADW29" s="93"/>
      <c r="ADX29" s="93"/>
      <c r="ADY29" s="93"/>
      <c r="ADZ29" s="93"/>
      <c r="AEA29" s="93"/>
      <c r="AEB29" s="93"/>
      <c r="AEC29" s="93"/>
      <c r="AED29" s="93"/>
      <c r="AEE29" s="93"/>
      <c r="AEF29" s="93"/>
      <c r="AEG29" s="93"/>
      <c r="AEH29" s="93"/>
      <c r="AEI29" s="93"/>
      <c r="AEJ29" s="93"/>
      <c r="AEK29" s="93"/>
      <c r="AEL29" s="93"/>
      <c r="AEM29" s="93"/>
      <c r="AEN29" s="93"/>
      <c r="AEO29" s="93"/>
      <c r="AEP29" s="93"/>
      <c r="AEQ29" s="93"/>
      <c r="AER29" s="93"/>
      <c r="AES29" s="93"/>
      <c r="AET29" s="93"/>
      <c r="AEU29" s="93"/>
      <c r="AEV29" s="93"/>
      <c r="AEW29" s="93"/>
      <c r="AEX29" s="93"/>
      <c r="AEY29" s="93"/>
      <c r="AEZ29" s="93"/>
      <c r="AFA29" s="93"/>
      <c r="AFB29" s="93"/>
      <c r="AFC29" s="93"/>
      <c r="AFD29" s="93"/>
      <c r="AFE29" s="93"/>
      <c r="AFF29" s="93"/>
      <c r="AFG29" s="93"/>
      <c r="AFH29" s="93"/>
      <c r="AFI29" s="93"/>
      <c r="AFJ29" s="93"/>
      <c r="AFK29" s="93"/>
      <c r="AFL29" s="93"/>
      <c r="AFM29" s="93"/>
      <c r="AFN29" s="93"/>
      <c r="AFO29" s="93"/>
      <c r="AFP29" s="93"/>
      <c r="AFQ29" s="93"/>
      <c r="AFR29" s="93"/>
      <c r="AFS29" s="93"/>
      <c r="AFT29" s="93"/>
      <c r="AFU29" s="93"/>
      <c r="AFV29" s="93"/>
      <c r="AFW29" s="93"/>
      <c r="AFX29" s="93"/>
      <c r="AFY29" s="93"/>
      <c r="AFZ29" s="93"/>
      <c r="AGA29" s="93"/>
      <c r="AGB29" s="93"/>
      <c r="AGC29" s="93"/>
      <c r="AGD29" s="93"/>
      <c r="AGE29" s="93"/>
      <c r="AGF29" s="93"/>
      <c r="AGG29" s="93"/>
      <c r="AGH29" s="93"/>
      <c r="AGI29" s="93"/>
      <c r="AGJ29" s="93"/>
      <c r="AGK29" s="93"/>
      <c r="AGL29" s="93"/>
      <c r="AGM29" s="93"/>
      <c r="AGN29" s="93"/>
      <c r="AGO29" s="93"/>
      <c r="AGP29" s="93"/>
      <c r="AGQ29" s="93"/>
      <c r="AGR29" s="93"/>
      <c r="AGS29" s="93"/>
      <c r="AGT29" s="93"/>
      <c r="AGU29" s="93"/>
      <c r="AGV29" s="93"/>
      <c r="AGW29" s="93"/>
      <c r="AGX29" s="93"/>
      <c r="AGY29" s="93"/>
      <c r="AGZ29" s="93"/>
      <c r="AHA29" s="93"/>
      <c r="AHB29" s="93"/>
      <c r="AHC29" s="93"/>
      <c r="AHD29" s="93"/>
      <c r="AHE29" s="93"/>
      <c r="AHF29" s="93"/>
      <c r="AHG29" s="93"/>
      <c r="AHH29" s="93"/>
      <c r="AHI29" s="93"/>
      <c r="AHJ29" s="93"/>
      <c r="AHK29" s="93"/>
      <c r="AHL29" s="93"/>
      <c r="AHM29" s="93"/>
      <c r="AHN29" s="93"/>
      <c r="AHO29" s="93"/>
      <c r="AHP29" s="93"/>
      <c r="AHQ29" s="93"/>
      <c r="AHR29" s="93"/>
      <c r="AHS29" s="93"/>
      <c r="AHT29" s="93"/>
      <c r="AHU29" s="93"/>
      <c r="AHV29" s="93"/>
      <c r="AHW29" s="93"/>
      <c r="AHX29" s="93"/>
      <c r="AHY29" s="93"/>
      <c r="AHZ29" s="93"/>
      <c r="AIA29" s="93"/>
      <c r="AIB29" s="93"/>
      <c r="AIC29" s="93"/>
      <c r="AID29" s="93"/>
      <c r="AIE29" s="93"/>
      <c r="AIF29" s="93"/>
      <c r="AIG29" s="93"/>
      <c r="AIH29" s="93"/>
      <c r="AII29" s="93"/>
      <c r="AIJ29" s="93"/>
      <c r="AIK29" s="93"/>
      <c r="AIL29" s="93"/>
      <c r="AIM29" s="93"/>
      <c r="AIN29" s="93"/>
      <c r="AIO29" s="93"/>
      <c r="AIP29" s="93"/>
      <c r="AIQ29" s="93"/>
      <c r="AIR29" s="93"/>
      <c r="AIS29" s="93"/>
      <c r="AIT29" s="93"/>
      <c r="AIU29" s="93"/>
      <c r="AIV29" s="93"/>
      <c r="AIW29" s="93"/>
      <c r="AIX29" s="93"/>
      <c r="AIY29" s="93"/>
      <c r="AIZ29" s="93"/>
      <c r="AJA29" s="93"/>
      <c r="AJB29" s="93"/>
      <c r="AJC29" s="93"/>
      <c r="AJD29" s="93"/>
      <c r="AJE29" s="93"/>
      <c r="AJF29" s="93"/>
      <c r="AJG29" s="93"/>
      <c r="AJH29" s="93"/>
      <c r="AJI29" s="93"/>
      <c r="AJJ29" s="93"/>
      <c r="AJK29" s="93"/>
      <c r="AJL29" s="93"/>
      <c r="AJM29" s="93"/>
      <c r="AJN29" s="93"/>
      <c r="AJO29" s="93"/>
      <c r="AJP29" s="93"/>
      <c r="AJQ29" s="93"/>
      <c r="AJR29" s="93"/>
      <c r="AJS29" s="93"/>
      <c r="AJT29" s="93"/>
      <c r="AJU29" s="93"/>
      <c r="AJV29" s="93"/>
      <c r="AJW29" s="93"/>
      <c r="AJX29" s="93"/>
      <c r="AJY29" s="93"/>
      <c r="AJZ29" s="93"/>
      <c r="AKA29" s="93"/>
      <c r="AKB29" s="93"/>
      <c r="AKC29" s="93"/>
      <c r="AKD29" s="93"/>
      <c r="AKE29" s="93"/>
      <c r="AKF29" s="93"/>
      <c r="AKG29" s="93"/>
      <c r="AKH29" s="93"/>
      <c r="AKI29" s="93"/>
      <c r="AKJ29" s="93"/>
      <c r="AKK29" s="93"/>
      <c r="AKL29" s="93"/>
      <c r="AKM29" s="93"/>
      <c r="AKN29" s="93"/>
      <c r="AKO29" s="93"/>
      <c r="AKP29" s="93"/>
      <c r="AKQ29" s="93"/>
      <c r="AKR29" s="93"/>
      <c r="AKS29" s="93"/>
      <c r="AKT29" s="93"/>
      <c r="AKU29" s="93"/>
      <c r="AKV29" s="93"/>
      <c r="AKW29" s="93"/>
      <c r="AKX29" s="93"/>
      <c r="AKY29" s="93"/>
      <c r="AKZ29" s="93"/>
      <c r="ALA29" s="93"/>
      <c r="ALB29" s="93"/>
      <c r="ALC29" s="93"/>
      <c r="ALD29" s="93"/>
      <c r="ALE29" s="93"/>
      <c r="ALF29" s="93"/>
      <c r="ALG29" s="93"/>
      <c r="ALH29" s="93"/>
      <c r="ALI29" s="93"/>
      <c r="ALJ29" s="93"/>
      <c r="ALK29" s="93"/>
      <c r="ALL29" s="93"/>
      <c r="ALM29" s="93"/>
      <c r="ALN29" s="93"/>
      <c r="ALO29" s="93"/>
      <c r="ALP29" s="93"/>
      <c r="ALQ29" s="93"/>
      <c r="ALR29" s="93"/>
      <c r="ALS29" s="93"/>
      <c r="ALT29" s="93"/>
      <c r="ALU29" s="93"/>
      <c r="ALV29" s="93"/>
      <c r="ALW29" s="93"/>
      <c r="ALX29" s="93"/>
      <c r="ALY29" s="93"/>
      <c r="ALZ29" s="93"/>
      <c r="AMA29" s="93"/>
      <c r="AMB29" s="93"/>
      <c r="AMC29" s="93"/>
      <c r="AMD29" s="93"/>
      <c r="AME29" s="93"/>
      <c r="AMF29" s="93"/>
      <c r="AMG29" s="93"/>
      <c r="AMH29" s="93"/>
      <c r="AMI29" s="93"/>
      <c r="AMJ29" s="93"/>
      <c r="AMK29" s="93"/>
      <c r="AML29" s="93"/>
      <c r="AMM29" s="93"/>
      <c r="AMN29" s="93"/>
      <c r="AMO29" s="93"/>
      <c r="AMP29" s="93"/>
      <c r="AMQ29" s="93"/>
      <c r="AMR29" s="93"/>
      <c r="AMS29" s="93"/>
      <c r="AMT29" s="93"/>
      <c r="AMU29" s="93"/>
      <c r="AMV29" s="93"/>
      <c r="AMW29" s="93"/>
      <c r="AMX29" s="93"/>
      <c r="AMY29" s="93"/>
      <c r="AMZ29" s="93"/>
      <c r="ANA29" s="93"/>
      <c r="ANB29" s="93"/>
      <c r="ANC29" s="93"/>
      <c r="AND29" s="93"/>
      <c r="ANE29" s="93"/>
      <c r="ANF29" s="93"/>
      <c r="ANG29" s="93"/>
      <c r="ANH29" s="93"/>
      <c r="ANI29" s="93"/>
      <c r="ANJ29" s="93"/>
      <c r="ANK29" s="93"/>
      <c r="ANL29" s="93"/>
      <c r="ANM29" s="93"/>
      <c r="ANN29" s="93"/>
      <c r="ANO29" s="93"/>
      <c r="ANP29" s="93"/>
      <c r="ANQ29" s="93"/>
      <c r="ANR29" s="93"/>
      <c r="ANS29" s="93"/>
      <c r="ANT29" s="93"/>
      <c r="ANU29" s="93"/>
      <c r="ANV29" s="93"/>
      <c r="ANW29" s="93"/>
      <c r="ANX29" s="93"/>
      <c r="ANY29" s="93"/>
      <c r="ANZ29" s="93"/>
      <c r="AOA29" s="93"/>
      <c r="AOB29" s="93"/>
      <c r="AOC29" s="93"/>
      <c r="AOD29" s="93"/>
      <c r="AOE29" s="93"/>
      <c r="AOF29" s="93"/>
      <c r="AOG29" s="93"/>
      <c r="AOH29" s="93"/>
      <c r="AOI29" s="93"/>
      <c r="AOJ29" s="93"/>
      <c r="AOK29" s="93"/>
      <c r="AOL29" s="93"/>
      <c r="AOM29" s="93"/>
      <c r="AON29" s="93"/>
      <c r="AOO29" s="93"/>
      <c r="AOP29" s="93"/>
      <c r="AOQ29" s="93"/>
      <c r="AOR29" s="93"/>
      <c r="AOS29" s="93"/>
      <c r="AOT29" s="93"/>
      <c r="AOU29" s="93"/>
      <c r="AOV29" s="93"/>
      <c r="AOW29" s="93"/>
      <c r="AOX29" s="93"/>
      <c r="AOY29" s="93"/>
      <c r="AOZ29" s="93"/>
      <c r="APA29" s="93"/>
      <c r="APB29" s="93"/>
      <c r="APC29" s="93"/>
      <c r="APD29" s="93"/>
      <c r="APE29" s="93"/>
      <c r="APF29" s="93"/>
      <c r="APG29" s="93"/>
      <c r="APH29" s="93"/>
      <c r="API29" s="93"/>
      <c r="APJ29" s="93"/>
      <c r="APK29" s="93"/>
      <c r="APL29" s="93"/>
      <c r="APM29" s="93"/>
      <c r="APN29" s="93"/>
      <c r="APO29" s="93"/>
      <c r="APP29" s="93"/>
      <c r="APQ29" s="93"/>
      <c r="APR29" s="93"/>
      <c r="APS29" s="93"/>
      <c r="APT29" s="93"/>
      <c r="APU29" s="93"/>
      <c r="APV29" s="93"/>
      <c r="APW29" s="93"/>
      <c r="APX29" s="93"/>
      <c r="APY29" s="93"/>
      <c r="APZ29" s="93"/>
      <c r="AQA29" s="93"/>
      <c r="AQB29" s="93"/>
      <c r="AQC29" s="93"/>
      <c r="AQD29" s="93"/>
      <c r="AQE29" s="93"/>
      <c r="AQF29" s="93"/>
      <c r="AQG29" s="93"/>
      <c r="AQH29" s="93"/>
      <c r="AQI29" s="93"/>
      <c r="AQJ29" s="93"/>
      <c r="AQK29" s="93"/>
      <c r="AQL29" s="93"/>
      <c r="AQM29" s="93"/>
      <c r="AQN29" s="93"/>
      <c r="AQO29" s="93"/>
      <c r="AQP29" s="93"/>
      <c r="AQQ29" s="93"/>
      <c r="AQR29" s="93"/>
      <c r="AQS29" s="93"/>
      <c r="AQT29" s="93"/>
      <c r="AQU29" s="93"/>
      <c r="AQV29" s="93"/>
      <c r="AQW29" s="93"/>
      <c r="AQX29" s="93"/>
      <c r="AQY29" s="93"/>
      <c r="AQZ29" s="93"/>
      <c r="ARA29" s="93"/>
      <c r="ARB29" s="93"/>
      <c r="ARC29" s="93"/>
      <c r="ARD29" s="93"/>
      <c r="ARE29" s="93"/>
      <c r="ARF29" s="93"/>
      <c r="ARG29" s="93"/>
      <c r="ARH29" s="93"/>
      <c r="ARI29" s="93"/>
      <c r="ARJ29" s="93"/>
      <c r="ARK29" s="93"/>
      <c r="ARL29" s="93"/>
      <c r="ARM29" s="93"/>
      <c r="ARN29" s="93"/>
      <c r="ARO29" s="93"/>
      <c r="ARP29" s="93"/>
      <c r="ARQ29" s="93"/>
      <c r="ARR29" s="93"/>
      <c r="ARS29" s="93"/>
      <c r="ART29" s="93"/>
      <c r="ARU29" s="93"/>
      <c r="ARV29" s="93"/>
      <c r="ARW29" s="93"/>
      <c r="ARX29" s="93"/>
      <c r="ARY29" s="93"/>
      <c r="ARZ29" s="93"/>
      <c r="ASA29" s="93"/>
      <c r="ASB29" s="93"/>
      <c r="ASC29" s="93"/>
      <c r="ASD29" s="93"/>
      <c r="ASE29" s="93"/>
      <c r="ASF29" s="93"/>
      <c r="ASG29" s="93"/>
      <c r="ASH29" s="93"/>
      <c r="ASI29" s="93"/>
      <c r="ASJ29" s="93"/>
      <c r="ASK29" s="93"/>
      <c r="ASL29" s="93"/>
      <c r="ASM29" s="93"/>
      <c r="ASN29" s="93"/>
      <c r="ASO29" s="93"/>
      <c r="ASP29" s="93"/>
      <c r="ASQ29" s="93"/>
      <c r="ASR29" s="93"/>
      <c r="ASS29" s="93"/>
      <c r="AST29" s="93"/>
      <c r="ASU29" s="93"/>
      <c r="ASV29" s="93"/>
      <c r="ASW29" s="93"/>
      <c r="ASX29" s="93"/>
      <c r="ASY29" s="93"/>
      <c r="ASZ29" s="93"/>
      <c r="ATA29" s="93"/>
      <c r="ATB29" s="93"/>
      <c r="ATC29" s="93"/>
      <c r="ATD29" s="93"/>
      <c r="ATE29" s="93"/>
      <c r="ATF29" s="93"/>
      <c r="ATG29" s="93"/>
      <c r="ATH29" s="93"/>
      <c r="ATI29" s="93"/>
      <c r="ATJ29" s="93"/>
      <c r="ATK29" s="93"/>
      <c r="ATL29" s="93"/>
      <c r="ATM29" s="93"/>
      <c r="ATN29" s="93"/>
      <c r="ATO29" s="93"/>
      <c r="ATP29" s="93"/>
      <c r="ATQ29" s="93"/>
      <c r="ATR29" s="93"/>
      <c r="ATS29" s="93"/>
      <c r="ATT29" s="93"/>
      <c r="ATU29" s="93"/>
      <c r="ATV29" s="93"/>
      <c r="ATW29" s="93"/>
      <c r="ATX29" s="93"/>
      <c r="ATY29" s="93"/>
      <c r="ATZ29" s="93"/>
      <c r="AUA29" s="93"/>
      <c r="AUB29" s="93"/>
      <c r="AUC29" s="93"/>
      <c r="AUD29" s="93"/>
      <c r="AUE29" s="93"/>
      <c r="AUF29" s="93"/>
      <c r="AUG29" s="93"/>
      <c r="AUH29" s="93"/>
      <c r="AUI29" s="93"/>
      <c r="AUJ29" s="93"/>
      <c r="AUK29" s="93"/>
      <c r="AUL29" s="93"/>
      <c r="AUM29" s="93"/>
      <c r="AUN29" s="93"/>
      <c r="AUO29" s="93"/>
      <c r="AUP29" s="93"/>
      <c r="AUQ29" s="93"/>
      <c r="AUR29" s="93"/>
      <c r="AUS29" s="93"/>
      <c r="AUT29" s="93"/>
      <c r="AUU29" s="93"/>
      <c r="AUV29" s="93"/>
      <c r="AUW29" s="93"/>
      <c r="AUX29" s="93"/>
      <c r="AUY29" s="93"/>
      <c r="AUZ29" s="93"/>
      <c r="AVA29" s="93"/>
      <c r="AVB29" s="93"/>
      <c r="AVC29" s="93"/>
      <c r="AVD29" s="93"/>
      <c r="AVE29" s="93"/>
      <c r="AVF29" s="93"/>
      <c r="AVG29" s="93"/>
      <c r="AVH29" s="93"/>
      <c r="AVI29" s="93"/>
      <c r="AVJ29" s="93"/>
      <c r="AVK29" s="93"/>
      <c r="AVL29" s="93"/>
      <c r="AVM29" s="93"/>
      <c r="AVN29" s="93"/>
      <c r="AVO29" s="93"/>
      <c r="AVP29" s="93"/>
      <c r="AVQ29" s="93"/>
      <c r="AVR29" s="93"/>
      <c r="AVS29" s="93"/>
      <c r="AVT29" s="93"/>
      <c r="AVU29" s="93"/>
      <c r="AVV29" s="93"/>
      <c r="AVW29" s="93"/>
      <c r="AVX29" s="93"/>
      <c r="AVY29" s="93"/>
      <c r="AVZ29" s="93"/>
      <c r="AWA29" s="93"/>
      <c r="AWB29" s="93"/>
      <c r="AWC29" s="93"/>
      <c r="AWD29" s="93"/>
      <c r="AWE29" s="93"/>
      <c r="AWF29" s="93"/>
      <c r="AWG29" s="93"/>
      <c r="AWH29" s="93"/>
      <c r="AWI29" s="93"/>
      <c r="AWJ29" s="93"/>
      <c r="AWK29" s="93"/>
      <c r="AWL29" s="93"/>
      <c r="AWM29" s="93"/>
      <c r="AWN29" s="93"/>
      <c r="AWO29" s="93"/>
      <c r="AWP29" s="93"/>
      <c r="AWQ29" s="93"/>
      <c r="AWR29" s="93"/>
      <c r="AWS29" s="93"/>
      <c r="AWT29" s="93"/>
      <c r="AWU29" s="93"/>
      <c r="AWV29" s="93"/>
      <c r="AWW29" s="93"/>
      <c r="AWX29" s="93"/>
      <c r="AWY29" s="93"/>
      <c r="AWZ29" s="93"/>
      <c r="AXA29" s="93"/>
      <c r="AXB29" s="93"/>
      <c r="AXC29" s="93"/>
      <c r="AXD29" s="93"/>
      <c r="AXE29" s="93"/>
      <c r="AXF29" s="93"/>
      <c r="AXG29" s="93"/>
      <c r="AXH29" s="93"/>
      <c r="AXI29" s="93"/>
      <c r="AXJ29" s="93"/>
      <c r="AXK29" s="93"/>
      <c r="AXL29" s="93"/>
      <c r="AXM29" s="93"/>
      <c r="AXN29" s="93"/>
      <c r="AXO29" s="93"/>
      <c r="AXP29" s="93"/>
      <c r="AXQ29" s="93"/>
      <c r="AXR29" s="93"/>
      <c r="AXS29" s="93"/>
      <c r="AXT29" s="93"/>
      <c r="AXU29" s="93"/>
      <c r="AXV29" s="93"/>
      <c r="AXW29" s="93"/>
      <c r="AXX29" s="93"/>
      <c r="AXY29" s="93"/>
      <c r="AXZ29" s="93"/>
      <c r="AYA29" s="93"/>
      <c r="AYB29" s="93"/>
      <c r="AYC29" s="93"/>
      <c r="AYD29" s="93"/>
      <c r="AYE29" s="93"/>
      <c r="AYF29" s="93"/>
      <c r="AYG29" s="93"/>
      <c r="AYH29" s="93"/>
      <c r="AYI29" s="93"/>
      <c r="AYJ29" s="93"/>
      <c r="AYK29" s="93"/>
      <c r="AYL29" s="93"/>
      <c r="AYM29" s="93"/>
      <c r="AYN29" s="93"/>
      <c r="AYO29" s="93"/>
      <c r="AYP29" s="93"/>
      <c r="AYQ29" s="93"/>
      <c r="AYR29" s="93"/>
      <c r="AYS29" s="93"/>
      <c r="AYT29" s="93"/>
      <c r="AYU29" s="93"/>
      <c r="AYV29" s="93"/>
      <c r="AYW29" s="93"/>
      <c r="AYX29" s="93"/>
      <c r="AYY29" s="93"/>
      <c r="AYZ29" s="93"/>
      <c r="AZA29" s="93"/>
      <c r="AZB29" s="93"/>
      <c r="AZC29" s="93"/>
      <c r="AZD29" s="93"/>
      <c r="AZE29" s="93"/>
      <c r="AZF29" s="93"/>
      <c r="AZG29" s="93"/>
      <c r="AZH29" s="93"/>
      <c r="AZI29" s="93"/>
      <c r="AZJ29" s="93"/>
      <c r="AZK29" s="93"/>
      <c r="AZL29" s="93"/>
      <c r="AZM29" s="93"/>
      <c r="AZN29" s="93"/>
      <c r="AZO29" s="93"/>
      <c r="AZP29" s="93"/>
      <c r="AZQ29" s="93"/>
      <c r="AZR29" s="93"/>
      <c r="AZS29" s="93"/>
      <c r="AZT29" s="93"/>
      <c r="AZU29" s="93"/>
      <c r="AZV29" s="93"/>
      <c r="AZW29" s="93"/>
      <c r="AZX29" s="93"/>
      <c r="AZY29" s="93"/>
      <c r="AZZ29" s="93"/>
      <c r="BAA29" s="93"/>
      <c r="BAB29" s="93"/>
      <c r="BAC29" s="93"/>
      <c r="BAD29" s="93"/>
      <c r="BAE29" s="93"/>
      <c r="BAF29" s="93"/>
      <c r="BAG29" s="93"/>
      <c r="BAH29" s="93"/>
      <c r="BAI29" s="93"/>
      <c r="BAJ29" s="93"/>
      <c r="BAK29" s="93"/>
      <c r="BAL29" s="93"/>
      <c r="BAM29" s="93"/>
      <c r="BAN29" s="93"/>
      <c r="BAO29" s="93"/>
      <c r="BAP29" s="93"/>
      <c r="BAQ29" s="93"/>
      <c r="BAR29" s="93"/>
      <c r="BAS29" s="93"/>
      <c r="BAT29" s="93"/>
      <c r="BAU29" s="93"/>
      <c r="BAV29" s="93"/>
      <c r="BAW29" s="93"/>
      <c r="BAX29" s="93"/>
      <c r="BAY29" s="93"/>
      <c r="BAZ29" s="93"/>
      <c r="BBA29" s="93"/>
      <c r="BBB29" s="93"/>
      <c r="BBC29" s="93"/>
      <c r="BBD29" s="93"/>
      <c r="BBE29" s="93"/>
      <c r="BBF29" s="93"/>
      <c r="BBG29" s="93"/>
      <c r="BBH29" s="93"/>
      <c r="BBI29" s="93"/>
      <c r="BBJ29" s="93"/>
      <c r="BBK29" s="93"/>
      <c r="BBL29" s="93"/>
      <c r="BBM29" s="93"/>
      <c r="BBN29" s="93"/>
      <c r="BBO29" s="93"/>
      <c r="BBP29" s="93"/>
      <c r="BBQ29" s="93"/>
      <c r="BBR29" s="93"/>
      <c r="BBS29" s="93"/>
      <c r="BBT29" s="93"/>
      <c r="BBU29" s="93"/>
      <c r="BBV29" s="93"/>
      <c r="BBW29" s="93"/>
      <c r="BBX29" s="93"/>
      <c r="BBY29" s="93"/>
      <c r="BBZ29" s="93"/>
      <c r="BCA29" s="93"/>
      <c r="BCB29" s="93"/>
      <c r="BCC29" s="93"/>
      <c r="BCD29" s="93"/>
      <c r="BCE29" s="93"/>
      <c r="BCF29" s="93"/>
      <c r="BCG29" s="93"/>
      <c r="BCH29" s="93"/>
      <c r="BCI29" s="93"/>
      <c r="BCJ29" s="93"/>
      <c r="BCK29" s="93"/>
      <c r="BCL29" s="93"/>
      <c r="BCM29" s="93"/>
      <c r="BCN29" s="93"/>
      <c r="BCO29" s="93"/>
      <c r="BCP29" s="93"/>
      <c r="BCQ29" s="93"/>
      <c r="BCR29" s="93"/>
      <c r="BCS29" s="93"/>
      <c r="BCT29" s="93"/>
      <c r="BCU29" s="93"/>
      <c r="BCV29" s="93"/>
      <c r="BCW29" s="93"/>
      <c r="BCX29" s="93"/>
      <c r="BCY29" s="93"/>
      <c r="BCZ29" s="93"/>
      <c r="BDA29" s="93"/>
      <c r="BDB29" s="93"/>
      <c r="BDC29" s="93"/>
      <c r="BDD29" s="93"/>
      <c r="BDE29" s="93"/>
      <c r="BDF29" s="93"/>
      <c r="BDG29" s="93"/>
      <c r="BDH29" s="93"/>
      <c r="BDI29" s="93"/>
      <c r="BDJ29" s="93"/>
      <c r="BDK29" s="93"/>
      <c r="BDL29" s="93"/>
      <c r="BDM29" s="93"/>
      <c r="BDN29" s="93"/>
      <c r="BDO29" s="93"/>
      <c r="BDP29" s="93"/>
      <c r="BDQ29" s="93"/>
      <c r="BDR29" s="93"/>
      <c r="BDS29" s="93"/>
      <c r="BDT29" s="93"/>
      <c r="BDU29" s="93"/>
      <c r="BDV29" s="93"/>
      <c r="BDW29" s="93"/>
      <c r="BDX29" s="93"/>
      <c r="BDY29" s="93"/>
      <c r="BDZ29" s="93"/>
      <c r="BEA29" s="93"/>
      <c r="BEB29" s="93"/>
      <c r="BEC29" s="93"/>
      <c r="BED29" s="93"/>
      <c r="BEE29" s="93"/>
      <c r="BEF29" s="93"/>
      <c r="BEG29" s="93"/>
      <c r="BEH29" s="93"/>
      <c r="BEI29" s="93"/>
      <c r="BEJ29" s="93"/>
      <c r="BEK29" s="93"/>
      <c r="BEL29" s="93"/>
      <c r="BEM29" s="93"/>
      <c r="BEN29" s="93"/>
      <c r="BEO29" s="93"/>
      <c r="BEP29" s="93"/>
      <c r="BEQ29" s="93"/>
      <c r="BER29" s="93"/>
      <c r="BES29" s="93"/>
      <c r="BET29" s="93"/>
      <c r="BEU29" s="93"/>
      <c r="BEV29" s="93"/>
      <c r="BEW29" s="93"/>
      <c r="BEX29" s="93"/>
      <c r="BEY29" s="93"/>
      <c r="BEZ29" s="93"/>
      <c r="BFA29" s="93"/>
      <c r="BFB29" s="93"/>
      <c r="BFC29" s="93"/>
      <c r="BFD29" s="93"/>
      <c r="BFE29" s="93"/>
      <c r="BFF29" s="93"/>
      <c r="BFG29" s="93"/>
      <c r="BFH29" s="93"/>
      <c r="BFI29" s="93"/>
      <c r="BFJ29" s="93"/>
      <c r="BFK29" s="93"/>
      <c r="BFL29" s="93"/>
      <c r="BFM29" s="93"/>
      <c r="BFN29" s="93"/>
      <c r="BFO29" s="93"/>
      <c r="BFP29" s="93"/>
      <c r="BFQ29" s="93"/>
      <c r="BFR29" s="93"/>
      <c r="BFS29" s="93"/>
      <c r="BFT29" s="93"/>
      <c r="BFU29" s="93"/>
      <c r="BFV29" s="93"/>
      <c r="BFW29" s="93"/>
      <c r="BFX29" s="93"/>
      <c r="BFY29" s="93"/>
      <c r="BFZ29" s="93"/>
      <c r="BGA29" s="93"/>
      <c r="BGB29" s="93"/>
      <c r="BGC29" s="93"/>
      <c r="BGD29" s="93"/>
      <c r="BGE29" s="93"/>
      <c r="BGF29" s="93"/>
      <c r="BGG29" s="93"/>
      <c r="BGH29" s="93"/>
      <c r="BGI29" s="93"/>
      <c r="BGJ29" s="93"/>
      <c r="BGK29" s="93"/>
      <c r="BGL29" s="93"/>
      <c r="BGM29" s="93"/>
      <c r="BGN29" s="93"/>
      <c r="BGO29" s="93"/>
      <c r="BGP29" s="93"/>
      <c r="BGQ29" s="93"/>
      <c r="BGR29" s="93"/>
      <c r="BGS29" s="93"/>
      <c r="BGT29" s="93"/>
      <c r="BGU29" s="93"/>
      <c r="BGV29" s="93"/>
      <c r="BGW29" s="93"/>
      <c r="BGX29" s="93"/>
      <c r="BGY29" s="93"/>
      <c r="BGZ29" s="93"/>
      <c r="BHA29" s="93"/>
      <c r="BHB29" s="93"/>
      <c r="BHC29" s="93"/>
      <c r="BHD29" s="93"/>
      <c r="BHE29" s="93"/>
      <c r="BHF29" s="93"/>
      <c r="BHG29" s="93"/>
      <c r="BHH29" s="93"/>
      <c r="BHI29" s="93"/>
      <c r="BHJ29" s="93"/>
      <c r="BHK29" s="93"/>
      <c r="BHL29" s="93"/>
      <c r="BHM29" s="93"/>
      <c r="BHN29" s="93"/>
      <c r="BHO29" s="93"/>
      <c r="BHP29" s="93"/>
      <c r="BHQ29" s="93"/>
      <c r="BHR29" s="93"/>
      <c r="BHS29" s="93"/>
      <c r="BHT29" s="93"/>
      <c r="BHU29" s="93"/>
      <c r="BHV29" s="93"/>
      <c r="BHW29" s="93"/>
      <c r="BHX29" s="93"/>
      <c r="BHY29" s="93"/>
      <c r="BHZ29" s="93"/>
      <c r="BIA29" s="93"/>
      <c r="BIB29" s="93"/>
      <c r="BIC29" s="93"/>
      <c r="BID29" s="93"/>
      <c r="BIE29" s="93"/>
      <c r="BIF29" s="93"/>
      <c r="BIG29" s="93"/>
      <c r="BIH29" s="93"/>
      <c r="BII29" s="93"/>
      <c r="BIJ29" s="93"/>
      <c r="BIK29" s="93"/>
      <c r="BIL29" s="93"/>
      <c r="BIM29" s="93"/>
      <c r="BIN29" s="93"/>
      <c r="BIO29" s="93"/>
      <c r="BIP29" s="93"/>
      <c r="BIQ29" s="93"/>
      <c r="BIR29" s="93"/>
      <c r="BIS29" s="93"/>
      <c r="BIT29" s="93"/>
      <c r="BIU29" s="93"/>
      <c r="BIV29" s="93"/>
      <c r="BIW29" s="93"/>
      <c r="BIX29" s="93"/>
      <c r="BIY29" s="93"/>
      <c r="BIZ29" s="93"/>
      <c r="BJA29" s="93"/>
      <c r="BJB29" s="93"/>
      <c r="BJC29" s="93"/>
      <c r="BJD29" s="93"/>
      <c r="BJE29" s="93"/>
      <c r="BJF29" s="93"/>
      <c r="BJG29" s="93"/>
      <c r="BJH29" s="93"/>
      <c r="BJI29" s="93"/>
      <c r="BJJ29" s="93"/>
      <c r="BJK29" s="93"/>
      <c r="BJL29" s="93"/>
      <c r="BJM29" s="93"/>
      <c r="BJN29" s="93"/>
      <c r="BJO29" s="93"/>
      <c r="BJP29" s="93"/>
      <c r="BJQ29" s="93"/>
      <c r="BJR29" s="93"/>
      <c r="BJS29" s="93"/>
      <c r="BJT29" s="93"/>
      <c r="BJU29" s="93"/>
      <c r="BJV29" s="93"/>
      <c r="BJW29" s="93"/>
      <c r="BJX29" s="93"/>
      <c r="BJY29" s="93"/>
      <c r="BJZ29" s="93"/>
      <c r="BKA29" s="93"/>
      <c r="BKB29" s="93"/>
      <c r="BKC29" s="93"/>
      <c r="BKD29" s="93"/>
      <c r="BKE29" s="93"/>
      <c r="BKF29" s="93"/>
      <c r="BKG29" s="93"/>
      <c r="BKH29" s="93"/>
      <c r="BKI29" s="93"/>
      <c r="BKJ29" s="93"/>
      <c r="BKK29" s="93"/>
      <c r="BKL29" s="93"/>
      <c r="BKM29" s="93"/>
      <c r="BKN29" s="93"/>
      <c r="BKO29" s="93"/>
      <c r="BKP29" s="93"/>
      <c r="BKQ29" s="93"/>
      <c r="BKR29" s="93"/>
      <c r="BKS29" s="93"/>
      <c r="BKT29" s="93"/>
      <c r="BKU29" s="93"/>
      <c r="BKV29" s="93"/>
      <c r="BKW29" s="93"/>
      <c r="BKX29" s="93"/>
      <c r="BKY29" s="93"/>
      <c r="BKZ29" s="93"/>
      <c r="BLA29" s="93"/>
      <c r="BLB29" s="93"/>
      <c r="BLC29" s="93"/>
      <c r="BLD29" s="93"/>
      <c r="BLE29" s="93"/>
      <c r="BLF29" s="93"/>
      <c r="BLG29" s="93"/>
      <c r="BLH29" s="93"/>
      <c r="BLI29" s="93"/>
      <c r="BLJ29" s="93"/>
      <c r="BLK29" s="93"/>
      <c r="BLL29" s="93"/>
      <c r="BLM29" s="93"/>
      <c r="BLN29" s="93"/>
      <c r="BLO29" s="93"/>
      <c r="BLP29" s="93"/>
      <c r="BLQ29" s="93"/>
      <c r="BLR29" s="93"/>
      <c r="BLS29" s="93"/>
      <c r="BLT29" s="93"/>
      <c r="BLU29" s="93"/>
      <c r="BLV29" s="93"/>
      <c r="BLW29" s="93"/>
      <c r="BLX29" s="93"/>
      <c r="BLY29" s="93"/>
      <c r="BLZ29" s="93"/>
      <c r="BMA29" s="93"/>
      <c r="BMB29" s="93"/>
      <c r="BMC29" s="93"/>
      <c r="BMD29" s="93"/>
      <c r="BME29" s="93"/>
      <c r="BMF29" s="93"/>
      <c r="BMG29" s="93"/>
      <c r="BMH29" s="93"/>
      <c r="BMI29" s="93"/>
      <c r="BMJ29" s="93"/>
      <c r="BMK29" s="93"/>
      <c r="BML29" s="93"/>
      <c r="BMM29" s="93"/>
      <c r="BMN29" s="93"/>
      <c r="BMO29" s="93"/>
      <c r="BMP29" s="93"/>
      <c r="BMQ29" s="93"/>
      <c r="BMR29" s="93"/>
      <c r="BMS29" s="93"/>
      <c r="BMT29" s="93"/>
      <c r="BMU29" s="93"/>
      <c r="BMV29" s="93"/>
      <c r="BMW29" s="93"/>
      <c r="BMX29" s="93"/>
      <c r="BMY29" s="93"/>
      <c r="BMZ29" s="93"/>
      <c r="BNA29" s="93"/>
      <c r="BNB29" s="93"/>
      <c r="BNC29" s="93"/>
      <c r="BND29" s="93"/>
      <c r="BNE29" s="93"/>
      <c r="BNF29" s="93"/>
      <c r="BNG29" s="93"/>
      <c r="BNH29" s="93"/>
      <c r="BNI29" s="93"/>
      <c r="BNJ29" s="93"/>
      <c r="BNK29" s="93"/>
      <c r="BNL29" s="93"/>
      <c r="BNM29" s="93"/>
      <c r="BNN29" s="93"/>
      <c r="BNO29" s="93"/>
      <c r="BNP29" s="93"/>
      <c r="BNQ29" s="93"/>
      <c r="BNR29" s="93"/>
      <c r="BNS29" s="93"/>
      <c r="BNT29" s="93"/>
      <c r="BNU29" s="93"/>
      <c r="BNV29" s="93"/>
      <c r="BNW29" s="93"/>
      <c r="BNX29" s="93"/>
      <c r="BNY29" s="93"/>
      <c r="BNZ29" s="93"/>
      <c r="BOA29" s="93"/>
      <c r="BOB29" s="93"/>
      <c r="BOC29" s="93"/>
      <c r="BOD29" s="93"/>
      <c r="BOE29" s="93"/>
      <c r="BOF29" s="93"/>
      <c r="BOG29" s="93"/>
      <c r="BOH29" s="93"/>
      <c r="BOI29" s="93"/>
      <c r="BOJ29" s="93"/>
      <c r="BOK29" s="93"/>
      <c r="BOL29" s="93"/>
      <c r="BOM29" s="93"/>
      <c r="BON29" s="93"/>
      <c r="BOO29" s="93"/>
      <c r="BOP29" s="93"/>
      <c r="BOQ29" s="93"/>
      <c r="BOR29" s="93"/>
      <c r="BOS29" s="93"/>
      <c r="BOT29" s="93"/>
      <c r="BOU29" s="93"/>
      <c r="BOV29" s="93"/>
      <c r="BOW29" s="93"/>
      <c r="BOX29" s="93"/>
      <c r="BOY29" s="93"/>
      <c r="BOZ29" s="93"/>
      <c r="BPA29" s="93"/>
      <c r="BPB29" s="93"/>
      <c r="BPC29" s="93"/>
      <c r="BPD29" s="93"/>
      <c r="BPE29" s="93"/>
      <c r="BPF29" s="93"/>
      <c r="BPG29" s="93"/>
      <c r="BPH29" s="93"/>
      <c r="BPI29" s="93"/>
      <c r="BPJ29" s="93"/>
      <c r="BPK29" s="93"/>
      <c r="BPL29" s="93"/>
      <c r="BPM29" s="93"/>
      <c r="BPN29" s="93"/>
      <c r="BPO29" s="93"/>
      <c r="BPP29" s="93"/>
      <c r="BPQ29" s="93"/>
      <c r="BPR29" s="93"/>
      <c r="BPS29" s="93"/>
      <c r="BPT29" s="93"/>
      <c r="BPU29" s="93"/>
      <c r="BPV29" s="93"/>
      <c r="BPW29" s="93"/>
      <c r="BPX29" s="93"/>
      <c r="BPY29" s="93"/>
      <c r="BPZ29" s="93"/>
      <c r="BQA29" s="93"/>
      <c r="BQB29" s="93"/>
      <c r="BQC29" s="93"/>
      <c r="BQD29" s="93"/>
      <c r="BQE29" s="93"/>
      <c r="BQF29" s="93"/>
      <c r="BQG29" s="93"/>
      <c r="BQH29" s="93"/>
      <c r="BQI29" s="93"/>
      <c r="BQJ29" s="93"/>
      <c r="BQK29" s="93"/>
      <c r="BQL29" s="93"/>
      <c r="BQM29" s="93"/>
      <c r="BQN29" s="93"/>
      <c r="BQO29" s="93"/>
      <c r="BQP29" s="93"/>
      <c r="BQQ29" s="93"/>
      <c r="BQR29" s="93"/>
      <c r="BQS29" s="93"/>
      <c r="BQT29" s="93"/>
      <c r="BQU29" s="93"/>
      <c r="BQV29" s="93"/>
      <c r="BQW29" s="93"/>
      <c r="BQX29" s="93"/>
      <c r="BQY29" s="93"/>
      <c r="BQZ29" s="93"/>
      <c r="BRA29" s="93"/>
      <c r="BRB29" s="93"/>
      <c r="BRC29" s="93"/>
      <c r="BRD29" s="93"/>
      <c r="BRE29" s="93"/>
      <c r="BRF29" s="93"/>
      <c r="BRG29" s="93"/>
      <c r="BRH29" s="93"/>
      <c r="BRI29" s="93"/>
      <c r="BRJ29" s="93"/>
      <c r="BRK29" s="93"/>
      <c r="BRL29" s="93"/>
      <c r="BRM29" s="93"/>
      <c r="BRN29" s="93"/>
      <c r="BRO29" s="93"/>
      <c r="BRP29" s="93"/>
      <c r="BRQ29" s="93"/>
      <c r="BRR29" s="93"/>
      <c r="BRS29" s="93"/>
      <c r="BRT29" s="93"/>
      <c r="BRU29" s="93"/>
      <c r="BRV29" s="93"/>
      <c r="BRW29" s="93"/>
      <c r="BRX29" s="93"/>
      <c r="BRY29" s="93"/>
      <c r="BRZ29" s="93"/>
      <c r="BSA29" s="93"/>
      <c r="BSB29" s="93"/>
      <c r="BSC29" s="93"/>
      <c r="BSD29" s="93"/>
      <c r="BSE29" s="93"/>
      <c r="BSF29" s="93"/>
      <c r="BSG29" s="93"/>
      <c r="BSH29" s="93"/>
      <c r="BSI29" s="93"/>
      <c r="BSJ29" s="93"/>
      <c r="BSK29" s="93"/>
      <c r="BSL29" s="93"/>
      <c r="BSM29" s="93"/>
      <c r="BSN29" s="93"/>
      <c r="BSO29" s="93"/>
      <c r="BSP29" s="93"/>
      <c r="BSQ29" s="93"/>
      <c r="BSR29" s="93"/>
      <c r="BSS29" s="93"/>
      <c r="BST29" s="93"/>
      <c r="BSU29" s="93"/>
      <c r="BSV29" s="93"/>
      <c r="BSW29" s="93"/>
      <c r="BSX29" s="93"/>
      <c r="BSY29" s="93"/>
      <c r="BSZ29" s="93"/>
      <c r="BTA29" s="93"/>
      <c r="BTB29" s="93"/>
      <c r="BTC29" s="93"/>
      <c r="BTD29" s="93"/>
      <c r="BTE29" s="93"/>
      <c r="BTF29" s="93"/>
      <c r="BTG29" s="93"/>
      <c r="BTH29" s="93"/>
      <c r="BTI29" s="93"/>
      <c r="BTJ29" s="93"/>
      <c r="BTK29" s="93"/>
      <c r="BTL29" s="93"/>
      <c r="BTM29" s="93"/>
      <c r="BTN29" s="93"/>
      <c r="BTO29" s="93"/>
      <c r="BTP29" s="93"/>
      <c r="BTQ29" s="93"/>
      <c r="BTR29" s="93"/>
      <c r="BTS29" s="93"/>
      <c r="BTT29" s="93"/>
      <c r="BTU29" s="93"/>
      <c r="BTV29" s="93"/>
      <c r="BTW29" s="93"/>
      <c r="BTX29" s="93"/>
      <c r="BTY29" s="93"/>
      <c r="BTZ29" s="93"/>
      <c r="BUA29" s="93"/>
      <c r="BUB29" s="93"/>
      <c r="BUC29" s="93"/>
      <c r="BUD29" s="93"/>
      <c r="BUE29" s="93"/>
      <c r="BUF29" s="93"/>
      <c r="BUG29" s="93"/>
      <c r="BUH29" s="93"/>
      <c r="BUI29" s="93"/>
      <c r="BUJ29" s="93"/>
      <c r="BUK29" s="93"/>
      <c r="BUL29" s="93"/>
      <c r="BUM29" s="93"/>
      <c r="BUN29" s="93"/>
      <c r="BUO29" s="93"/>
      <c r="BUP29" s="93"/>
      <c r="BUQ29" s="93"/>
      <c r="BUR29" s="93"/>
      <c r="BUS29" s="93"/>
      <c r="BUT29" s="93"/>
      <c r="BUU29" s="93"/>
      <c r="BUV29" s="93"/>
      <c r="BUW29" s="93"/>
      <c r="BUX29" s="93"/>
      <c r="BUY29" s="93"/>
      <c r="BUZ29" s="93"/>
      <c r="BVA29" s="93"/>
      <c r="BVB29" s="93"/>
      <c r="BVC29" s="93"/>
      <c r="BVD29" s="93"/>
      <c r="BVE29" s="93"/>
      <c r="BVF29" s="93"/>
      <c r="BVG29" s="93"/>
      <c r="BVH29" s="93"/>
      <c r="BVI29" s="93"/>
      <c r="BVJ29" s="93"/>
      <c r="BVK29" s="93"/>
      <c r="BVL29" s="93"/>
      <c r="BVM29" s="93"/>
      <c r="BVN29" s="93"/>
      <c r="BVO29" s="93"/>
      <c r="BVP29" s="93"/>
      <c r="BVQ29" s="93"/>
      <c r="BVR29" s="93"/>
      <c r="BVS29" s="93"/>
      <c r="BVT29" s="93"/>
      <c r="BVU29" s="93"/>
      <c r="BVV29" s="93"/>
      <c r="BVW29" s="93"/>
      <c r="BVX29" s="93"/>
      <c r="BVY29" s="93"/>
      <c r="BVZ29" s="93"/>
      <c r="BWA29" s="93"/>
      <c r="BWB29" s="93"/>
      <c r="BWC29" s="93"/>
      <c r="BWD29" s="93"/>
      <c r="BWE29" s="93"/>
      <c r="BWF29" s="93"/>
      <c r="BWG29" s="93"/>
      <c r="BWH29" s="93"/>
      <c r="BWI29" s="93"/>
      <c r="BWJ29" s="93"/>
      <c r="BWK29" s="93"/>
      <c r="BWL29" s="93"/>
      <c r="BWM29" s="93"/>
      <c r="BWN29" s="93"/>
      <c r="BWO29" s="93"/>
      <c r="BWP29" s="93"/>
      <c r="BWQ29" s="93"/>
      <c r="BWR29" s="93"/>
      <c r="BWS29" s="93"/>
      <c r="BWT29" s="93"/>
      <c r="BWU29" s="93"/>
      <c r="BWV29" s="93"/>
      <c r="BWW29" s="93"/>
      <c r="BWX29" s="93"/>
      <c r="BWY29" s="93"/>
      <c r="BWZ29" s="93"/>
      <c r="BXA29" s="93"/>
      <c r="BXB29" s="93"/>
      <c r="BXC29" s="93"/>
      <c r="BXD29" s="93"/>
      <c r="BXE29" s="93"/>
      <c r="BXF29" s="93"/>
      <c r="BXG29" s="93"/>
      <c r="BXH29" s="93"/>
      <c r="BXI29" s="93"/>
      <c r="BXJ29" s="93"/>
      <c r="BXK29" s="93"/>
      <c r="BXL29" s="93"/>
      <c r="BXM29" s="93"/>
      <c r="BXN29" s="93"/>
      <c r="BXO29" s="93"/>
      <c r="BXP29" s="93"/>
      <c r="BXQ29" s="93"/>
      <c r="BXR29" s="93"/>
      <c r="BXS29" s="93"/>
      <c r="BXT29" s="93"/>
      <c r="BXU29" s="93"/>
      <c r="BXV29" s="93"/>
      <c r="BXW29" s="93"/>
      <c r="BXX29" s="93"/>
      <c r="BXY29" s="93"/>
      <c r="BXZ29" s="93"/>
      <c r="BYA29" s="93"/>
      <c r="BYB29" s="93"/>
      <c r="BYC29" s="93"/>
      <c r="BYD29" s="93"/>
      <c r="BYE29" s="93"/>
      <c r="BYF29" s="93"/>
      <c r="BYG29" s="93"/>
      <c r="BYH29" s="93"/>
      <c r="BYI29" s="93"/>
      <c r="BYJ29" s="93"/>
      <c r="BYK29" s="93"/>
      <c r="BYL29" s="93"/>
      <c r="BYM29" s="93"/>
      <c r="BYN29" s="93"/>
      <c r="BYO29" s="93"/>
      <c r="BYP29" s="93"/>
      <c r="BYQ29" s="93"/>
      <c r="BYR29" s="93"/>
      <c r="BYS29" s="93"/>
      <c r="BYT29" s="93"/>
      <c r="BYU29" s="93"/>
      <c r="BYV29" s="93"/>
      <c r="BYW29" s="93"/>
      <c r="BYX29" s="93"/>
      <c r="BYY29" s="93"/>
      <c r="BYZ29" s="93"/>
      <c r="BZA29" s="93"/>
      <c r="BZB29" s="93"/>
      <c r="BZC29" s="93"/>
      <c r="BZD29" s="93"/>
      <c r="BZE29" s="93"/>
      <c r="BZF29" s="93"/>
      <c r="BZG29" s="93"/>
      <c r="BZH29" s="93"/>
      <c r="BZI29" s="93"/>
      <c r="BZJ29" s="93"/>
      <c r="BZK29" s="93"/>
      <c r="BZL29" s="93"/>
      <c r="BZM29" s="93"/>
      <c r="BZN29" s="93"/>
      <c r="BZO29" s="93"/>
      <c r="BZP29" s="93"/>
      <c r="BZQ29" s="93"/>
      <c r="BZR29" s="93"/>
      <c r="BZS29" s="93"/>
      <c r="BZT29" s="93"/>
      <c r="BZU29" s="93"/>
      <c r="BZV29" s="93"/>
      <c r="BZW29" s="93"/>
      <c r="BZX29" s="93"/>
      <c r="BZY29" s="93"/>
      <c r="BZZ29" s="93"/>
      <c r="CAA29" s="93"/>
      <c r="CAB29" s="93"/>
      <c r="CAC29" s="93"/>
      <c r="CAD29" s="93"/>
      <c r="CAE29" s="93"/>
      <c r="CAF29" s="93"/>
      <c r="CAG29" s="93"/>
      <c r="CAH29" s="93"/>
      <c r="CAI29" s="93"/>
      <c r="CAJ29" s="93"/>
      <c r="CAK29" s="93"/>
      <c r="CAL29" s="93"/>
      <c r="CAM29" s="93"/>
      <c r="CAN29" s="93"/>
      <c r="CAO29" s="93"/>
      <c r="CAP29" s="93"/>
      <c r="CAQ29" s="93"/>
      <c r="CAR29" s="93"/>
      <c r="CAS29" s="93"/>
      <c r="CAT29" s="93"/>
      <c r="CAU29" s="93"/>
      <c r="CAV29" s="93"/>
      <c r="CAW29" s="93"/>
      <c r="CAX29" s="93"/>
      <c r="CAY29" s="93"/>
      <c r="CAZ29" s="93"/>
      <c r="CBA29" s="93"/>
      <c r="CBB29" s="93"/>
      <c r="CBC29" s="93"/>
      <c r="CBD29" s="93"/>
      <c r="CBE29" s="93"/>
      <c r="CBF29" s="93"/>
      <c r="CBG29" s="93"/>
      <c r="CBH29" s="93"/>
      <c r="CBI29" s="93"/>
      <c r="CBJ29" s="93"/>
      <c r="CBK29" s="93"/>
      <c r="CBL29" s="93"/>
      <c r="CBM29" s="93"/>
      <c r="CBN29" s="93"/>
      <c r="CBO29" s="93"/>
      <c r="CBP29" s="93"/>
      <c r="CBQ29" s="93"/>
      <c r="CBR29" s="93"/>
      <c r="CBS29" s="93"/>
      <c r="CBT29" s="93"/>
      <c r="CBU29" s="93"/>
      <c r="CBV29" s="93"/>
      <c r="CBW29" s="93"/>
      <c r="CBX29" s="93"/>
      <c r="CBY29" s="93"/>
      <c r="CBZ29" s="93"/>
      <c r="CCA29" s="93"/>
      <c r="CCB29" s="93"/>
      <c r="CCC29" s="93"/>
      <c r="CCD29" s="93"/>
      <c r="CCE29" s="93"/>
      <c r="CCF29" s="93"/>
      <c r="CCG29" s="93"/>
      <c r="CCH29" s="93"/>
      <c r="CCI29" s="93"/>
      <c r="CCJ29" s="93"/>
      <c r="CCK29" s="93"/>
      <c r="CCL29" s="93"/>
      <c r="CCM29" s="93"/>
      <c r="CCN29" s="93"/>
      <c r="CCO29" s="93"/>
      <c r="CCP29" s="93"/>
      <c r="CCQ29" s="93"/>
      <c r="CCR29" s="93"/>
      <c r="CCS29" s="93"/>
      <c r="CCT29" s="93"/>
      <c r="CCU29" s="93"/>
      <c r="CCV29" s="93"/>
      <c r="CCW29" s="93"/>
      <c r="CCX29" s="93"/>
      <c r="CCY29" s="93"/>
      <c r="CCZ29" s="93"/>
      <c r="CDA29" s="93"/>
      <c r="CDB29" s="93"/>
      <c r="CDC29" s="93"/>
      <c r="CDD29" s="93"/>
      <c r="CDE29" s="93"/>
      <c r="CDF29" s="93"/>
      <c r="CDG29" s="93"/>
      <c r="CDH29" s="93"/>
      <c r="CDI29" s="93"/>
      <c r="CDJ29" s="93"/>
      <c r="CDK29" s="93"/>
      <c r="CDL29" s="93"/>
      <c r="CDM29" s="93"/>
      <c r="CDN29" s="93"/>
      <c r="CDO29" s="93"/>
      <c r="CDP29" s="93"/>
      <c r="CDQ29" s="93"/>
      <c r="CDR29" s="93"/>
      <c r="CDS29" s="93"/>
      <c r="CDT29" s="93"/>
      <c r="CDU29" s="93"/>
      <c r="CDV29" s="93"/>
      <c r="CDW29" s="93"/>
      <c r="CDX29" s="93"/>
      <c r="CDY29" s="93"/>
      <c r="CDZ29" s="93"/>
      <c r="CEA29" s="93"/>
      <c r="CEB29" s="93"/>
      <c r="CEC29" s="93"/>
      <c r="CED29" s="93"/>
      <c r="CEE29" s="93"/>
      <c r="CEF29" s="93"/>
      <c r="CEG29" s="93"/>
      <c r="CEH29" s="93"/>
      <c r="CEI29" s="93"/>
      <c r="CEJ29" s="93"/>
      <c r="CEK29" s="93"/>
      <c r="CEL29" s="93"/>
      <c r="CEM29" s="93"/>
      <c r="CEN29" s="93"/>
      <c r="CEO29" s="93"/>
      <c r="CEP29" s="93"/>
      <c r="CEQ29" s="93"/>
      <c r="CER29" s="93"/>
      <c r="CES29" s="93"/>
      <c r="CET29" s="93"/>
      <c r="CEU29" s="93"/>
      <c r="CEV29" s="93"/>
      <c r="CEW29" s="93"/>
      <c r="CEX29" s="93"/>
      <c r="CEY29" s="93"/>
      <c r="CEZ29" s="93"/>
      <c r="CFA29" s="93"/>
      <c r="CFB29" s="93"/>
      <c r="CFC29" s="93"/>
      <c r="CFD29" s="93"/>
      <c r="CFE29" s="93"/>
      <c r="CFF29" s="93"/>
      <c r="CFG29" s="93"/>
      <c r="CFH29" s="93"/>
      <c r="CFI29" s="93"/>
      <c r="CFJ29" s="93"/>
      <c r="CFK29" s="93"/>
      <c r="CFL29" s="93"/>
      <c r="CFM29" s="93"/>
      <c r="CFN29" s="93"/>
      <c r="CFO29" s="93"/>
      <c r="CFP29" s="93"/>
      <c r="CFQ29" s="93"/>
      <c r="CFR29" s="93"/>
      <c r="CFS29" s="93"/>
      <c r="CFT29" s="93"/>
      <c r="CFU29" s="93"/>
      <c r="CFV29" s="93"/>
      <c r="CFW29" s="93"/>
      <c r="CFX29" s="93"/>
      <c r="CFY29" s="93"/>
      <c r="CFZ29" s="93"/>
      <c r="CGA29" s="93"/>
      <c r="CGB29" s="93"/>
      <c r="CGC29" s="93"/>
      <c r="CGD29" s="93"/>
      <c r="CGE29" s="93"/>
      <c r="CGF29" s="93"/>
      <c r="CGG29" s="93"/>
      <c r="CGH29" s="93"/>
      <c r="CGI29" s="93"/>
      <c r="CGJ29" s="93"/>
      <c r="CGK29" s="93"/>
      <c r="CGL29" s="93"/>
      <c r="CGM29" s="93"/>
      <c r="CGN29" s="93"/>
      <c r="CGO29" s="93"/>
      <c r="CGP29" s="93"/>
      <c r="CGQ29" s="93"/>
      <c r="CGR29" s="93"/>
      <c r="CGS29" s="93"/>
      <c r="CGT29" s="93"/>
      <c r="CGU29" s="93"/>
      <c r="CGV29" s="93"/>
      <c r="CGW29" s="93"/>
      <c r="CGX29" s="93"/>
      <c r="CGY29" s="93"/>
      <c r="CGZ29" s="93"/>
      <c r="CHA29" s="93"/>
      <c r="CHB29" s="93"/>
      <c r="CHC29" s="93"/>
      <c r="CHD29" s="93"/>
      <c r="CHE29" s="93"/>
      <c r="CHF29" s="93"/>
      <c r="CHG29" s="93"/>
      <c r="CHH29" s="93"/>
      <c r="CHI29" s="93"/>
      <c r="CHJ29" s="93"/>
      <c r="CHK29" s="93"/>
      <c r="CHL29" s="93"/>
      <c r="CHM29" s="93"/>
      <c r="CHN29" s="93"/>
      <c r="CHO29" s="93"/>
      <c r="CHP29" s="93"/>
      <c r="CHQ29" s="93"/>
      <c r="CHR29" s="93"/>
      <c r="CHS29" s="93"/>
      <c r="CHT29" s="93"/>
      <c r="CHU29" s="93"/>
      <c r="CHV29" s="93"/>
      <c r="CHW29" s="93"/>
      <c r="CHX29" s="93"/>
      <c r="CHY29" s="93"/>
      <c r="CHZ29" s="93"/>
      <c r="CIA29" s="93"/>
      <c r="CIB29" s="93"/>
      <c r="CIC29" s="93"/>
      <c r="CID29" s="93"/>
      <c r="CIE29" s="93"/>
      <c r="CIF29" s="93"/>
      <c r="CIG29" s="93"/>
      <c r="CIH29" s="93"/>
      <c r="CII29" s="93"/>
      <c r="CIJ29" s="93"/>
      <c r="CIK29" s="93"/>
      <c r="CIL29" s="93"/>
      <c r="CIM29" s="93"/>
      <c r="CIN29" s="93"/>
      <c r="CIO29" s="93"/>
      <c r="CIP29" s="93"/>
      <c r="CIQ29" s="93"/>
      <c r="CIR29" s="93"/>
      <c r="CIS29" s="93"/>
      <c r="CIT29" s="93"/>
      <c r="CIU29" s="93"/>
      <c r="CIV29" s="93"/>
      <c r="CIW29" s="93"/>
      <c r="CIX29" s="93"/>
      <c r="CIY29" s="93"/>
      <c r="CIZ29" s="93"/>
      <c r="CJA29" s="93"/>
      <c r="CJB29" s="93"/>
      <c r="CJC29" s="93"/>
      <c r="CJD29" s="93"/>
      <c r="CJE29" s="93"/>
      <c r="CJF29" s="93"/>
      <c r="CJG29" s="93"/>
      <c r="CJH29" s="93"/>
      <c r="CJI29" s="93"/>
      <c r="CJJ29" s="93"/>
      <c r="CJK29" s="93"/>
      <c r="CJL29" s="93"/>
      <c r="CJM29" s="93"/>
      <c r="CJN29" s="93"/>
      <c r="CJO29" s="93"/>
      <c r="CJP29" s="93"/>
      <c r="CJQ29" s="93"/>
      <c r="CJR29" s="93"/>
      <c r="CJS29" s="93"/>
      <c r="CJT29" s="93"/>
      <c r="CJU29" s="93"/>
      <c r="CJV29" s="93"/>
      <c r="CJW29" s="93"/>
      <c r="CJX29" s="93"/>
      <c r="CJY29" s="93"/>
      <c r="CJZ29" s="93"/>
      <c r="CKA29" s="93"/>
      <c r="CKB29" s="93"/>
      <c r="CKC29" s="93"/>
      <c r="CKD29" s="93"/>
      <c r="CKE29" s="93"/>
      <c r="CKF29" s="93"/>
      <c r="CKG29" s="93"/>
      <c r="CKH29" s="93"/>
      <c r="CKI29" s="93"/>
      <c r="CKJ29" s="93"/>
      <c r="CKK29" s="93"/>
      <c r="CKL29" s="93"/>
      <c r="CKM29" s="93"/>
      <c r="CKN29" s="93"/>
      <c r="CKO29" s="93"/>
      <c r="CKP29" s="93"/>
      <c r="CKQ29" s="93"/>
      <c r="CKR29" s="93"/>
      <c r="CKS29" s="93"/>
      <c r="CKT29" s="93"/>
      <c r="CKU29" s="93"/>
      <c r="CKV29" s="93"/>
      <c r="CKW29" s="93"/>
      <c r="CKX29" s="93"/>
      <c r="CKY29" s="93"/>
      <c r="CKZ29" s="93"/>
      <c r="CLA29" s="93"/>
      <c r="CLB29" s="93"/>
      <c r="CLC29" s="93"/>
      <c r="CLD29" s="93"/>
      <c r="CLE29" s="93"/>
      <c r="CLF29" s="93"/>
      <c r="CLG29" s="93"/>
      <c r="CLH29" s="93"/>
      <c r="CLI29" s="93"/>
      <c r="CLJ29" s="93"/>
      <c r="CLK29" s="93"/>
      <c r="CLL29" s="93"/>
      <c r="CLM29" s="93"/>
      <c r="CLN29" s="93"/>
      <c r="CLO29" s="93"/>
      <c r="CLP29" s="93"/>
      <c r="CLQ29" s="93"/>
      <c r="CLR29" s="93"/>
      <c r="CLS29" s="93"/>
      <c r="CLT29" s="93"/>
      <c r="CLU29" s="93"/>
      <c r="CLV29" s="93"/>
      <c r="CLW29" s="93"/>
      <c r="CLX29" s="93"/>
      <c r="CLY29" s="93"/>
      <c r="CLZ29" s="93"/>
      <c r="CMA29" s="93"/>
      <c r="CMB29" s="93"/>
      <c r="CMC29" s="93"/>
      <c r="CMD29" s="93"/>
      <c r="CME29" s="93"/>
      <c r="CMF29" s="93"/>
      <c r="CMG29" s="93"/>
      <c r="CMH29" s="93"/>
      <c r="CMI29" s="93"/>
      <c r="CMJ29" s="93"/>
      <c r="CMK29" s="93"/>
      <c r="CML29" s="93"/>
      <c r="CMM29" s="93"/>
      <c r="CMN29" s="93"/>
      <c r="CMO29" s="93"/>
      <c r="CMP29" s="93"/>
      <c r="CMQ29" s="93"/>
      <c r="CMR29" s="93"/>
      <c r="CMS29" s="93"/>
      <c r="CMT29" s="93"/>
      <c r="CMU29" s="93"/>
      <c r="CMV29" s="93"/>
      <c r="CMW29" s="93"/>
      <c r="CMX29" s="93"/>
      <c r="CMY29" s="93"/>
      <c r="CMZ29" s="93"/>
      <c r="CNA29" s="93"/>
      <c r="CNB29" s="93"/>
      <c r="CNC29" s="93"/>
      <c r="CND29" s="93"/>
      <c r="CNE29" s="93"/>
      <c r="CNF29" s="93"/>
      <c r="CNG29" s="93"/>
      <c r="CNH29" s="93"/>
      <c r="CNI29" s="93"/>
      <c r="CNJ29" s="93"/>
      <c r="CNK29" s="93"/>
      <c r="CNL29" s="93"/>
      <c r="CNM29" s="93"/>
      <c r="CNN29" s="93"/>
      <c r="CNO29" s="93"/>
      <c r="CNP29" s="93"/>
      <c r="CNQ29" s="93"/>
      <c r="CNR29" s="93"/>
      <c r="CNS29" s="93"/>
      <c r="CNT29" s="93"/>
      <c r="CNU29" s="93"/>
      <c r="CNV29" s="93"/>
      <c r="CNW29" s="93"/>
      <c r="CNX29" s="93"/>
      <c r="CNY29" s="93"/>
      <c r="CNZ29" s="93"/>
      <c r="COA29" s="93"/>
      <c r="COB29" s="93"/>
      <c r="COC29" s="93"/>
      <c r="COD29" s="93"/>
      <c r="COE29" s="93"/>
      <c r="COF29" s="93"/>
      <c r="COG29" s="93"/>
      <c r="COH29" s="93"/>
      <c r="COI29" s="93"/>
      <c r="COJ29" s="93"/>
      <c r="COK29" s="93"/>
      <c r="COL29" s="93"/>
      <c r="COM29" s="93"/>
      <c r="CON29" s="93"/>
      <c r="COO29" s="93"/>
      <c r="COP29" s="93"/>
      <c r="COQ29" s="93"/>
      <c r="COR29" s="93"/>
      <c r="COS29" s="93"/>
      <c r="COT29" s="93"/>
      <c r="COU29" s="93"/>
      <c r="COV29" s="93"/>
      <c r="COW29" s="93"/>
      <c r="COX29" s="93"/>
      <c r="COY29" s="93"/>
      <c r="COZ29" s="93"/>
      <c r="CPA29" s="93"/>
      <c r="CPB29" s="93"/>
      <c r="CPC29" s="93"/>
      <c r="CPD29" s="93"/>
      <c r="CPE29" s="93"/>
      <c r="CPF29" s="93"/>
      <c r="CPG29" s="93"/>
      <c r="CPH29" s="93"/>
      <c r="CPI29" s="93"/>
      <c r="CPJ29" s="93"/>
      <c r="CPK29" s="93"/>
      <c r="CPL29" s="93"/>
      <c r="CPM29" s="93"/>
      <c r="CPN29" s="93"/>
      <c r="CPO29" s="93"/>
      <c r="CPP29" s="93"/>
      <c r="CPQ29" s="93"/>
      <c r="CPR29" s="93"/>
      <c r="CPS29" s="93"/>
      <c r="CPT29" s="93"/>
      <c r="CPU29" s="93"/>
      <c r="CPV29" s="93"/>
      <c r="CPW29" s="93"/>
      <c r="CPX29" s="93"/>
      <c r="CPY29" s="93"/>
      <c r="CPZ29" s="93"/>
      <c r="CQA29" s="93"/>
      <c r="CQB29" s="93"/>
      <c r="CQC29" s="93"/>
      <c r="CQD29" s="93"/>
      <c r="CQE29" s="93"/>
      <c r="CQF29" s="93"/>
      <c r="CQG29" s="93"/>
      <c r="CQH29" s="93"/>
      <c r="CQI29" s="93"/>
      <c r="CQJ29" s="93"/>
      <c r="CQK29" s="93"/>
      <c r="CQL29" s="93"/>
      <c r="CQM29" s="93"/>
      <c r="CQN29" s="93"/>
      <c r="CQO29" s="93"/>
      <c r="CQP29" s="93"/>
      <c r="CQQ29" s="93"/>
      <c r="CQR29" s="93"/>
      <c r="CQS29" s="93"/>
      <c r="CQT29" s="93"/>
      <c r="CQU29" s="93"/>
      <c r="CQV29" s="93"/>
      <c r="CQW29" s="93"/>
      <c r="CQX29" s="93"/>
      <c r="CQY29" s="93"/>
      <c r="CQZ29" s="93"/>
      <c r="CRA29" s="93"/>
      <c r="CRB29" s="93"/>
      <c r="CRC29" s="93"/>
      <c r="CRD29" s="93"/>
      <c r="CRE29" s="93"/>
      <c r="CRF29" s="93"/>
      <c r="CRG29" s="93"/>
      <c r="CRH29" s="93"/>
      <c r="CRI29" s="93"/>
      <c r="CRJ29" s="93"/>
      <c r="CRK29" s="93"/>
      <c r="CRL29" s="93"/>
      <c r="CRM29" s="93"/>
      <c r="CRN29" s="93"/>
      <c r="CRO29" s="93"/>
      <c r="CRP29" s="93"/>
      <c r="CRQ29" s="93"/>
      <c r="CRR29" s="93"/>
      <c r="CRS29" s="93"/>
      <c r="CRT29" s="93"/>
      <c r="CRU29" s="93"/>
      <c r="CRV29" s="93"/>
      <c r="CRW29" s="93"/>
      <c r="CRX29" s="93"/>
      <c r="CRY29" s="93"/>
      <c r="CRZ29" s="93"/>
      <c r="CSA29" s="93"/>
      <c r="CSB29" s="93"/>
      <c r="CSC29" s="93"/>
      <c r="CSD29" s="93"/>
      <c r="CSE29" s="93"/>
      <c r="CSF29" s="93"/>
      <c r="CSG29" s="93"/>
      <c r="CSH29" s="93"/>
      <c r="CSI29" s="93"/>
      <c r="CSJ29" s="93"/>
      <c r="CSK29" s="93"/>
      <c r="CSL29" s="93"/>
      <c r="CSM29" s="93"/>
      <c r="CSN29" s="93"/>
      <c r="CSO29" s="93"/>
      <c r="CSP29" s="93"/>
      <c r="CSQ29" s="93"/>
      <c r="CSR29" s="93"/>
      <c r="CSS29" s="93"/>
      <c r="CST29" s="93"/>
      <c r="CSU29" s="93"/>
      <c r="CSV29" s="93"/>
      <c r="CSW29" s="93"/>
      <c r="CSX29" s="93"/>
      <c r="CSY29" s="93"/>
      <c r="CSZ29" s="93"/>
      <c r="CTA29" s="93"/>
      <c r="CTB29" s="93"/>
      <c r="CTC29" s="93"/>
      <c r="CTD29" s="93"/>
      <c r="CTE29" s="93"/>
      <c r="CTF29" s="93"/>
      <c r="CTG29" s="93"/>
      <c r="CTH29" s="93"/>
      <c r="CTI29" s="93"/>
      <c r="CTJ29" s="93"/>
      <c r="CTK29" s="93"/>
      <c r="CTL29" s="93"/>
      <c r="CTM29" s="93"/>
      <c r="CTN29" s="93"/>
      <c r="CTO29" s="93"/>
      <c r="CTP29" s="93"/>
      <c r="CTQ29" s="93"/>
      <c r="CTR29" s="93"/>
      <c r="CTS29" s="93"/>
      <c r="CTT29" s="93"/>
      <c r="CTU29" s="93"/>
      <c r="CTV29" s="93"/>
      <c r="CTW29" s="93"/>
      <c r="CTX29" s="93"/>
      <c r="CTY29" s="93"/>
      <c r="CTZ29" s="93"/>
      <c r="CUA29" s="93"/>
      <c r="CUB29" s="93"/>
      <c r="CUC29" s="93"/>
      <c r="CUD29" s="93"/>
      <c r="CUE29" s="93"/>
      <c r="CUF29" s="93"/>
      <c r="CUG29" s="93"/>
      <c r="CUH29" s="93"/>
      <c r="CUI29" s="93"/>
      <c r="CUJ29" s="93"/>
      <c r="CUK29" s="93"/>
      <c r="CUL29" s="93"/>
      <c r="CUM29" s="93"/>
      <c r="CUN29" s="93"/>
      <c r="CUO29" s="93"/>
      <c r="CUP29" s="93"/>
      <c r="CUQ29" s="93"/>
      <c r="CUR29" s="93"/>
      <c r="CUS29" s="93"/>
      <c r="CUT29" s="93"/>
      <c r="CUU29" s="93"/>
      <c r="CUV29" s="93"/>
      <c r="CUW29" s="93"/>
      <c r="CUX29" s="93"/>
      <c r="CUY29" s="93"/>
      <c r="CUZ29" s="93"/>
      <c r="CVA29" s="93"/>
      <c r="CVB29" s="93"/>
      <c r="CVC29" s="93"/>
      <c r="CVD29" s="93"/>
      <c r="CVE29" s="93"/>
      <c r="CVF29" s="93"/>
      <c r="CVG29" s="93"/>
      <c r="CVH29" s="93"/>
      <c r="CVI29" s="93"/>
      <c r="CVJ29" s="93"/>
      <c r="CVK29" s="93"/>
      <c r="CVL29" s="93"/>
      <c r="CVM29" s="93"/>
      <c r="CVN29" s="93"/>
      <c r="CVO29" s="93"/>
      <c r="CVP29" s="93"/>
      <c r="CVQ29" s="93"/>
      <c r="CVR29" s="93"/>
      <c r="CVS29" s="93"/>
      <c r="CVT29" s="93"/>
      <c r="CVU29" s="93"/>
      <c r="CVV29" s="93"/>
      <c r="CVW29" s="93"/>
      <c r="CVX29" s="93"/>
      <c r="CVY29" s="93"/>
      <c r="CVZ29" s="93"/>
      <c r="CWA29" s="93"/>
      <c r="CWB29" s="93"/>
      <c r="CWC29" s="93"/>
      <c r="CWD29" s="93"/>
      <c r="CWE29" s="93"/>
      <c r="CWF29" s="93"/>
      <c r="CWG29" s="93"/>
      <c r="CWH29" s="93"/>
      <c r="CWI29" s="93"/>
      <c r="CWJ29" s="93"/>
      <c r="CWK29" s="93"/>
      <c r="CWL29" s="93"/>
      <c r="CWM29" s="93"/>
      <c r="CWN29" s="93"/>
      <c r="CWO29" s="93"/>
      <c r="CWP29" s="93"/>
      <c r="CWQ29" s="93"/>
      <c r="CWR29" s="93"/>
      <c r="CWS29" s="93"/>
      <c r="CWT29" s="93"/>
      <c r="CWU29" s="93"/>
      <c r="CWV29" s="93"/>
      <c r="CWW29" s="93"/>
      <c r="CWX29" s="93"/>
      <c r="CWY29" s="93"/>
      <c r="CWZ29" s="93"/>
      <c r="CXA29" s="93"/>
      <c r="CXB29" s="93"/>
      <c r="CXC29" s="93"/>
      <c r="CXD29" s="93"/>
      <c r="CXE29" s="93"/>
      <c r="CXF29" s="93"/>
      <c r="CXG29" s="93"/>
      <c r="CXH29" s="93"/>
      <c r="CXI29" s="93"/>
      <c r="CXJ29" s="93"/>
      <c r="CXK29" s="93"/>
      <c r="CXL29" s="93"/>
      <c r="CXM29" s="93"/>
      <c r="CXN29" s="93"/>
      <c r="CXO29" s="93"/>
      <c r="CXP29" s="93"/>
      <c r="CXQ29" s="93"/>
      <c r="CXR29" s="93"/>
      <c r="CXS29" s="93"/>
      <c r="CXT29" s="93"/>
      <c r="CXU29" s="93"/>
      <c r="CXV29" s="93"/>
      <c r="CXW29" s="93"/>
      <c r="CXX29" s="93"/>
      <c r="CXY29" s="93"/>
      <c r="CXZ29" s="93"/>
      <c r="CYA29" s="93"/>
      <c r="CYB29" s="93"/>
      <c r="CYC29" s="93"/>
      <c r="CYD29" s="93"/>
      <c r="CYE29" s="93"/>
      <c r="CYF29" s="93"/>
      <c r="CYG29" s="93"/>
      <c r="CYH29" s="93"/>
      <c r="CYI29" s="93"/>
      <c r="CYJ29" s="93"/>
      <c r="CYK29" s="93"/>
      <c r="CYL29" s="93"/>
      <c r="CYM29" s="93"/>
      <c r="CYN29" s="93"/>
      <c r="CYO29" s="93"/>
      <c r="CYP29" s="93"/>
      <c r="CYQ29" s="93"/>
      <c r="CYR29" s="93"/>
      <c r="CYS29" s="93"/>
      <c r="CYT29" s="93"/>
      <c r="CYU29" s="93"/>
      <c r="CYV29" s="93"/>
      <c r="CYW29" s="93"/>
      <c r="CYX29" s="93"/>
      <c r="CYY29" s="93"/>
      <c r="CYZ29" s="93"/>
      <c r="CZA29" s="93"/>
      <c r="CZB29" s="93"/>
      <c r="CZC29" s="93"/>
      <c r="CZD29" s="93"/>
      <c r="CZE29" s="93"/>
      <c r="CZF29" s="93"/>
      <c r="CZG29" s="93"/>
      <c r="CZH29" s="93"/>
      <c r="CZI29" s="93"/>
      <c r="CZJ29" s="93"/>
      <c r="CZK29" s="93"/>
      <c r="CZL29" s="93"/>
      <c r="CZM29" s="93"/>
      <c r="CZN29" s="93"/>
      <c r="CZO29" s="93"/>
      <c r="CZP29" s="93"/>
      <c r="CZQ29" s="93"/>
      <c r="CZR29" s="93"/>
      <c r="CZS29" s="93"/>
      <c r="CZT29" s="93"/>
      <c r="CZU29" s="93"/>
      <c r="CZV29" s="93"/>
      <c r="CZW29" s="93"/>
      <c r="CZX29" s="93"/>
      <c r="CZY29" s="93"/>
      <c r="CZZ29" s="93"/>
      <c r="DAA29" s="93"/>
      <c r="DAB29" s="93"/>
      <c r="DAC29" s="93"/>
      <c r="DAD29" s="93"/>
      <c r="DAE29" s="93"/>
      <c r="DAF29" s="93"/>
      <c r="DAG29" s="93"/>
      <c r="DAH29" s="93"/>
      <c r="DAI29" s="93"/>
      <c r="DAJ29" s="93"/>
      <c r="DAK29" s="93"/>
      <c r="DAL29" s="93"/>
      <c r="DAM29" s="93"/>
      <c r="DAN29" s="93"/>
      <c r="DAO29" s="93"/>
      <c r="DAP29" s="93"/>
      <c r="DAQ29" s="93"/>
      <c r="DAR29" s="93"/>
      <c r="DAS29" s="93"/>
      <c r="DAT29" s="93"/>
      <c r="DAU29" s="93"/>
      <c r="DAV29" s="93"/>
      <c r="DAW29" s="93"/>
      <c r="DAX29" s="93"/>
      <c r="DAY29" s="93"/>
      <c r="DAZ29" s="93"/>
      <c r="DBA29" s="93"/>
      <c r="DBB29" s="93"/>
      <c r="DBC29" s="93"/>
      <c r="DBD29" s="93"/>
      <c r="DBE29" s="93"/>
      <c r="DBF29" s="93"/>
      <c r="DBG29" s="93"/>
      <c r="DBH29" s="93"/>
      <c r="DBI29" s="93"/>
      <c r="DBJ29" s="93"/>
      <c r="DBK29" s="93"/>
      <c r="DBL29" s="93"/>
      <c r="DBM29" s="93"/>
      <c r="DBN29" s="93"/>
      <c r="DBO29" s="93"/>
      <c r="DBP29" s="93"/>
      <c r="DBQ29" s="93"/>
      <c r="DBR29" s="93"/>
      <c r="DBS29" s="93"/>
      <c r="DBT29" s="93"/>
      <c r="DBU29" s="93"/>
      <c r="DBV29" s="93"/>
      <c r="DBW29" s="93"/>
      <c r="DBX29" s="93"/>
      <c r="DBY29" s="93"/>
      <c r="DBZ29" s="93"/>
      <c r="DCA29" s="93"/>
      <c r="DCB29" s="93"/>
      <c r="DCC29" s="93"/>
      <c r="DCD29" s="93"/>
      <c r="DCE29" s="93"/>
      <c r="DCF29" s="93"/>
      <c r="DCG29" s="93"/>
      <c r="DCH29" s="93"/>
      <c r="DCI29" s="93"/>
      <c r="DCJ29" s="93"/>
      <c r="DCK29" s="93"/>
      <c r="DCL29" s="93"/>
      <c r="DCM29" s="93"/>
      <c r="DCN29" s="93"/>
      <c r="DCO29" s="93"/>
      <c r="DCP29" s="93"/>
      <c r="DCQ29" s="93"/>
      <c r="DCR29" s="93"/>
      <c r="DCS29" s="93"/>
      <c r="DCT29" s="93"/>
      <c r="DCU29" s="93"/>
      <c r="DCV29" s="93"/>
      <c r="DCW29" s="93"/>
      <c r="DCX29" s="93"/>
      <c r="DCY29" s="93"/>
      <c r="DCZ29" s="93"/>
      <c r="DDA29" s="93"/>
      <c r="DDB29" s="93"/>
      <c r="DDC29" s="93"/>
      <c r="DDD29" s="93"/>
      <c r="DDE29" s="93"/>
      <c r="DDF29" s="93"/>
      <c r="DDG29" s="93"/>
      <c r="DDH29" s="93"/>
      <c r="DDI29" s="93"/>
      <c r="DDJ29" s="93"/>
      <c r="DDK29" s="93"/>
      <c r="DDL29" s="93"/>
      <c r="DDM29" s="93"/>
      <c r="DDN29" s="93"/>
      <c r="DDO29" s="93"/>
      <c r="DDP29" s="93"/>
      <c r="DDQ29" s="93"/>
      <c r="DDR29" s="93"/>
      <c r="DDS29" s="93"/>
      <c r="DDT29" s="93"/>
      <c r="DDU29" s="93"/>
      <c r="DDV29" s="93"/>
      <c r="DDW29" s="93"/>
      <c r="DDX29" s="93"/>
      <c r="DDY29" s="93"/>
      <c r="DDZ29" s="93"/>
      <c r="DEA29" s="93"/>
      <c r="DEB29" s="93"/>
      <c r="DEC29" s="93"/>
      <c r="DED29" s="93"/>
      <c r="DEE29" s="93"/>
      <c r="DEF29" s="93"/>
      <c r="DEG29" s="93"/>
      <c r="DEH29" s="93"/>
      <c r="DEI29" s="93"/>
      <c r="DEJ29" s="93"/>
      <c r="DEK29" s="93"/>
      <c r="DEL29" s="93"/>
      <c r="DEM29" s="93"/>
      <c r="DEN29" s="93"/>
      <c r="DEO29" s="93"/>
      <c r="DEP29" s="93"/>
      <c r="DEQ29" s="93"/>
      <c r="DER29" s="93"/>
      <c r="DES29" s="93"/>
      <c r="DET29" s="93"/>
      <c r="DEU29" s="93"/>
      <c r="DEV29" s="93"/>
      <c r="DEW29" s="93"/>
      <c r="DEX29" s="93"/>
      <c r="DEY29" s="93"/>
      <c r="DEZ29" s="93"/>
      <c r="DFA29" s="93"/>
      <c r="DFB29" s="93"/>
      <c r="DFC29" s="93"/>
      <c r="DFD29" s="93"/>
      <c r="DFE29" s="93"/>
      <c r="DFF29" s="93"/>
      <c r="DFG29" s="93"/>
      <c r="DFH29" s="93"/>
      <c r="DFI29" s="93"/>
      <c r="DFJ29" s="93"/>
      <c r="DFK29" s="93"/>
      <c r="DFL29" s="93"/>
      <c r="DFM29" s="93"/>
      <c r="DFN29" s="93"/>
      <c r="DFO29" s="93"/>
      <c r="DFP29" s="93"/>
      <c r="DFQ29" s="93"/>
      <c r="DFR29" s="93"/>
      <c r="DFS29" s="93"/>
      <c r="DFT29" s="93"/>
      <c r="DFU29" s="93"/>
      <c r="DFV29" s="93"/>
      <c r="DFW29" s="93"/>
      <c r="DFX29" s="93"/>
      <c r="DFY29" s="93"/>
      <c r="DFZ29" s="93"/>
      <c r="DGA29" s="93"/>
      <c r="DGB29" s="93"/>
      <c r="DGC29" s="93"/>
      <c r="DGD29" s="93"/>
      <c r="DGE29" s="93"/>
      <c r="DGF29" s="93"/>
      <c r="DGG29" s="93"/>
      <c r="DGH29" s="93"/>
      <c r="DGI29" s="93"/>
      <c r="DGJ29" s="93"/>
      <c r="DGK29" s="93"/>
      <c r="DGL29" s="93"/>
      <c r="DGM29" s="93"/>
      <c r="DGN29" s="93"/>
      <c r="DGO29" s="93"/>
      <c r="DGP29" s="93"/>
      <c r="DGQ29" s="93"/>
      <c r="DGR29" s="93"/>
      <c r="DGS29" s="93"/>
      <c r="DGT29" s="93"/>
      <c r="DGU29" s="93"/>
      <c r="DGV29" s="93"/>
      <c r="DGW29" s="93"/>
      <c r="DGX29" s="93"/>
      <c r="DGY29" s="93"/>
      <c r="DGZ29" s="93"/>
      <c r="DHA29" s="93"/>
      <c r="DHB29" s="93"/>
      <c r="DHC29" s="93"/>
      <c r="DHD29" s="93"/>
      <c r="DHE29" s="93"/>
      <c r="DHF29" s="93"/>
      <c r="DHG29" s="93"/>
      <c r="DHH29" s="93"/>
      <c r="DHI29" s="93"/>
      <c r="DHJ29" s="93"/>
      <c r="DHK29" s="93"/>
      <c r="DHL29" s="93"/>
      <c r="DHM29" s="93"/>
      <c r="DHN29" s="93"/>
      <c r="DHO29" s="93"/>
      <c r="DHP29" s="93"/>
      <c r="DHQ29" s="93"/>
      <c r="DHR29" s="93"/>
      <c r="DHS29" s="93"/>
      <c r="DHT29" s="93"/>
      <c r="DHU29" s="93"/>
      <c r="DHV29" s="93"/>
      <c r="DHW29" s="93"/>
      <c r="DHX29" s="93"/>
      <c r="DHY29" s="93"/>
      <c r="DHZ29" s="93"/>
      <c r="DIA29" s="93"/>
      <c r="DIB29" s="93"/>
      <c r="DIC29" s="93"/>
      <c r="DID29" s="93"/>
      <c r="DIE29" s="93"/>
      <c r="DIF29" s="93"/>
      <c r="DIG29" s="93"/>
      <c r="DIH29" s="93"/>
      <c r="DII29" s="93"/>
      <c r="DIJ29" s="93"/>
      <c r="DIK29" s="93"/>
      <c r="DIL29" s="93"/>
      <c r="DIM29" s="93"/>
      <c r="DIN29" s="93"/>
      <c r="DIO29" s="93"/>
      <c r="DIP29" s="93"/>
      <c r="DIQ29" s="93"/>
      <c r="DIR29" s="93"/>
      <c r="DIS29" s="93"/>
      <c r="DIT29" s="93"/>
      <c r="DIU29" s="93"/>
      <c r="DIV29" s="93"/>
      <c r="DIW29" s="93"/>
      <c r="DIX29" s="93"/>
      <c r="DIY29" s="93"/>
      <c r="DIZ29" s="93"/>
      <c r="DJA29" s="93"/>
      <c r="DJB29" s="93"/>
      <c r="DJC29" s="93"/>
      <c r="DJD29" s="93"/>
      <c r="DJE29" s="93"/>
      <c r="DJF29" s="93"/>
      <c r="DJG29" s="93"/>
      <c r="DJH29" s="93"/>
      <c r="DJI29" s="93"/>
      <c r="DJJ29" s="93"/>
      <c r="DJK29" s="93"/>
      <c r="DJL29" s="93"/>
      <c r="DJM29" s="93"/>
      <c r="DJN29" s="93"/>
      <c r="DJO29" s="93"/>
      <c r="DJP29" s="93"/>
      <c r="DJQ29" s="93"/>
      <c r="DJR29" s="93"/>
      <c r="DJS29" s="93"/>
      <c r="DJT29" s="93"/>
      <c r="DJU29" s="93"/>
      <c r="DJV29" s="93"/>
      <c r="DJW29" s="93"/>
      <c r="DJX29" s="93"/>
      <c r="DJY29" s="93"/>
      <c r="DJZ29" s="93"/>
      <c r="DKA29" s="93"/>
      <c r="DKB29" s="93"/>
      <c r="DKC29" s="93"/>
      <c r="DKD29" s="93"/>
      <c r="DKE29" s="93"/>
      <c r="DKF29" s="93"/>
      <c r="DKG29" s="93"/>
      <c r="DKH29" s="93"/>
      <c r="DKI29" s="93"/>
      <c r="DKJ29" s="93"/>
      <c r="DKK29" s="93"/>
      <c r="DKL29" s="93"/>
      <c r="DKM29" s="93"/>
      <c r="DKN29" s="93"/>
      <c r="DKO29" s="93"/>
      <c r="DKP29" s="93"/>
      <c r="DKQ29" s="93"/>
      <c r="DKR29" s="93"/>
      <c r="DKS29" s="93"/>
      <c r="DKT29" s="93"/>
      <c r="DKU29" s="93"/>
      <c r="DKV29" s="93"/>
      <c r="DKW29" s="93"/>
      <c r="DKX29" s="93"/>
      <c r="DKY29" s="93"/>
      <c r="DKZ29" s="93"/>
      <c r="DLA29" s="93"/>
      <c r="DLB29" s="93"/>
      <c r="DLC29" s="93"/>
      <c r="DLD29" s="93"/>
      <c r="DLE29" s="93"/>
      <c r="DLF29" s="93"/>
      <c r="DLG29" s="93"/>
      <c r="DLH29" s="93"/>
      <c r="DLI29" s="93"/>
      <c r="DLJ29" s="93"/>
      <c r="DLK29" s="93"/>
      <c r="DLL29" s="93"/>
      <c r="DLM29" s="93"/>
      <c r="DLN29" s="93"/>
      <c r="DLO29" s="93"/>
      <c r="DLP29" s="93"/>
      <c r="DLQ29" s="93"/>
      <c r="DLR29" s="93"/>
      <c r="DLS29" s="93"/>
      <c r="DLT29" s="93"/>
      <c r="DLU29" s="93"/>
      <c r="DLV29" s="93"/>
      <c r="DLW29" s="93"/>
      <c r="DLX29" s="93"/>
      <c r="DLY29" s="93"/>
      <c r="DLZ29" s="93"/>
      <c r="DMA29" s="93"/>
      <c r="DMB29" s="93"/>
      <c r="DMC29" s="93"/>
      <c r="DMD29" s="93"/>
      <c r="DME29" s="93"/>
      <c r="DMF29" s="93"/>
      <c r="DMG29" s="93"/>
      <c r="DMH29" s="93"/>
      <c r="DMI29" s="93"/>
      <c r="DMJ29" s="93"/>
      <c r="DMK29" s="93"/>
      <c r="DML29" s="93"/>
      <c r="DMM29" s="93"/>
      <c r="DMN29" s="93"/>
      <c r="DMO29" s="93"/>
      <c r="DMP29" s="93"/>
      <c r="DMQ29" s="93"/>
      <c r="DMR29" s="93"/>
      <c r="DMS29" s="93"/>
      <c r="DMT29" s="93"/>
      <c r="DMU29" s="93"/>
      <c r="DMV29" s="93"/>
      <c r="DMW29" s="93"/>
      <c r="DMX29" s="93"/>
      <c r="DMY29" s="93"/>
      <c r="DMZ29" s="93"/>
      <c r="DNA29" s="93"/>
      <c r="DNB29" s="93"/>
      <c r="DNC29" s="93"/>
      <c r="DND29" s="93"/>
      <c r="DNE29" s="93"/>
      <c r="DNF29" s="93"/>
      <c r="DNG29" s="93"/>
      <c r="DNH29" s="93"/>
      <c r="DNI29" s="93"/>
      <c r="DNJ29" s="93"/>
      <c r="DNK29" s="93"/>
      <c r="DNL29" s="93"/>
      <c r="DNM29" s="93"/>
      <c r="DNN29" s="93"/>
      <c r="DNO29" s="93"/>
      <c r="DNP29" s="93"/>
      <c r="DNQ29" s="93"/>
      <c r="DNR29" s="93"/>
      <c r="DNS29" s="93"/>
      <c r="DNT29" s="93"/>
      <c r="DNU29" s="93"/>
      <c r="DNV29" s="93"/>
      <c r="DNW29" s="93"/>
      <c r="DNX29" s="93"/>
      <c r="DNY29" s="93"/>
      <c r="DNZ29" s="93"/>
      <c r="DOA29" s="93"/>
      <c r="DOB29" s="93"/>
      <c r="DOC29" s="93"/>
      <c r="DOD29" s="93"/>
      <c r="DOE29" s="93"/>
      <c r="DOF29" s="93"/>
      <c r="DOG29" s="93"/>
      <c r="DOH29" s="93"/>
      <c r="DOI29" s="93"/>
      <c r="DOJ29" s="93"/>
      <c r="DOK29" s="93"/>
      <c r="DOL29" s="93"/>
      <c r="DOM29" s="93"/>
      <c r="DON29" s="93"/>
      <c r="DOO29" s="93"/>
      <c r="DOP29" s="93"/>
      <c r="DOQ29" s="93"/>
      <c r="DOR29" s="93"/>
      <c r="DOS29" s="93"/>
      <c r="DOT29" s="93"/>
      <c r="DOU29" s="93"/>
      <c r="DOV29" s="93"/>
      <c r="DOW29" s="93"/>
      <c r="DOX29" s="93"/>
      <c r="DOY29" s="93"/>
      <c r="DOZ29" s="93"/>
      <c r="DPA29" s="93"/>
      <c r="DPB29" s="93"/>
      <c r="DPC29" s="93"/>
      <c r="DPD29" s="93"/>
      <c r="DPE29" s="93"/>
      <c r="DPF29" s="93"/>
      <c r="DPG29" s="93"/>
      <c r="DPH29" s="93"/>
      <c r="DPI29" s="93"/>
      <c r="DPJ29" s="93"/>
      <c r="DPK29" s="93"/>
      <c r="DPL29" s="93"/>
      <c r="DPM29" s="93"/>
      <c r="DPN29" s="93"/>
      <c r="DPO29" s="93"/>
      <c r="DPP29" s="93"/>
      <c r="DPQ29" s="93"/>
      <c r="DPR29" s="93"/>
      <c r="DPS29" s="93"/>
      <c r="DPT29" s="93"/>
      <c r="DPU29" s="93"/>
      <c r="DPV29" s="93"/>
      <c r="DPW29" s="93"/>
      <c r="DPX29" s="93"/>
      <c r="DPY29" s="93"/>
      <c r="DPZ29" s="93"/>
      <c r="DQA29" s="93"/>
      <c r="DQB29" s="93"/>
      <c r="DQC29" s="93"/>
      <c r="DQD29" s="93"/>
      <c r="DQE29" s="93"/>
      <c r="DQF29" s="93"/>
      <c r="DQG29" s="93"/>
      <c r="DQH29" s="93"/>
      <c r="DQI29" s="93"/>
      <c r="DQJ29" s="93"/>
      <c r="DQK29" s="93"/>
      <c r="DQL29" s="93"/>
      <c r="DQM29" s="93"/>
      <c r="DQN29" s="93"/>
      <c r="DQO29" s="93"/>
      <c r="DQP29" s="93"/>
      <c r="DQQ29" s="93"/>
      <c r="DQR29" s="93"/>
      <c r="DQS29" s="93"/>
      <c r="DQT29" s="93"/>
      <c r="DQU29" s="93"/>
      <c r="DQV29" s="93"/>
      <c r="DQW29" s="93"/>
      <c r="DQX29" s="93"/>
      <c r="DQY29" s="93"/>
      <c r="DQZ29" s="93"/>
      <c r="DRA29" s="93"/>
      <c r="DRB29" s="93"/>
      <c r="DRC29" s="93"/>
      <c r="DRD29" s="93"/>
      <c r="DRE29" s="93"/>
      <c r="DRF29" s="93"/>
      <c r="DRG29" s="93"/>
      <c r="DRH29" s="93"/>
      <c r="DRI29" s="93"/>
      <c r="DRJ29" s="93"/>
      <c r="DRK29" s="93"/>
      <c r="DRL29" s="93"/>
      <c r="DRM29" s="93"/>
      <c r="DRN29" s="93"/>
      <c r="DRO29" s="93"/>
      <c r="DRP29" s="93"/>
      <c r="DRQ29" s="93"/>
      <c r="DRR29" s="93"/>
      <c r="DRS29" s="93"/>
      <c r="DRT29" s="93"/>
      <c r="DRU29" s="93"/>
      <c r="DRV29" s="93"/>
      <c r="DRW29" s="93"/>
      <c r="DRX29" s="93"/>
      <c r="DRY29" s="93"/>
      <c r="DRZ29" s="93"/>
      <c r="DSA29" s="93"/>
      <c r="DSB29" s="93"/>
      <c r="DSC29" s="93"/>
      <c r="DSD29" s="93"/>
      <c r="DSE29" s="93"/>
      <c r="DSF29" s="93"/>
      <c r="DSG29" s="93"/>
      <c r="DSH29" s="93"/>
      <c r="DSI29" s="93"/>
      <c r="DSJ29" s="93"/>
      <c r="DSK29" s="93"/>
      <c r="DSL29" s="93"/>
      <c r="DSM29" s="93"/>
      <c r="DSN29" s="93"/>
      <c r="DSO29" s="93"/>
      <c r="DSP29" s="93"/>
      <c r="DSQ29" s="93"/>
      <c r="DSR29" s="93"/>
      <c r="DSS29" s="93"/>
      <c r="DST29" s="93"/>
      <c r="DSU29" s="93"/>
      <c r="DSV29" s="93"/>
      <c r="DSW29" s="93"/>
      <c r="DSX29" s="93"/>
      <c r="DSY29" s="93"/>
      <c r="DSZ29" s="93"/>
      <c r="DTA29" s="93"/>
      <c r="DTB29" s="93"/>
      <c r="DTC29" s="93"/>
      <c r="DTD29" s="93"/>
      <c r="DTE29" s="93"/>
      <c r="DTF29" s="93"/>
      <c r="DTG29" s="93"/>
      <c r="DTH29" s="93"/>
      <c r="DTI29" s="93"/>
      <c r="DTJ29" s="93"/>
      <c r="DTK29" s="93"/>
      <c r="DTL29" s="93"/>
      <c r="DTM29" s="93"/>
      <c r="DTN29" s="93"/>
      <c r="DTO29" s="93"/>
      <c r="DTP29" s="93"/>
      <c r="DTQ29" s="93"/>
      <c r="DTR29" s="93"/>
      <c r="DTS29" s="93"/>
      <c r="DTT29" s="93"/>
      <c r="DTU29" s="93"/>
      <c r="DTV29" s="93"/>
      <c r="DTW29" s="93"/>
      <c r="DTX29" s="93"/>
      <c r="DTY29" s="93"/>
      <c r="DTZ29" s="93"/>
      <c r="DUA29" s="93"/>
      <c r="DUB29" s="93"/>
      <c r="DUC29" s="93"/>
      <c r="DUD29" s="93"/>
      <c r="DUE29" s="93"/>
      <c r="DUF29" s="93"/>
      <c r="DUG29" s="93"/>
      <c r="DUH29" s="93"/>
      <c r="DUI29" s="93"/>
      <c r="DUJ29" s="93"/>
      <c r="DUK29" s="93"/>
      <c r="DUL29" s="93"/>
      <c r="DUM29" s="93"/>
      <c r="DUN29" s="93"/>
      <c r="DUO29" s="93"/>
      <c r="DUP29" s="93"/>
      <c r="DUQ29" s="93"/>
      <c r="DUR29" s="93"/>
      <c r="DUS29" s="93"/>
      <c r="DUT29" s="93"/>
      <c r="DUU29" s="93"/>
      <c r="DUV29" s="93"/>
      <c r="DUW29" s="93"/>
      <c r="DUX29" s="93"/>
      <c r="DUY29" s="93"/>
      <c r="DUZ29" s="93"/>
      <c r="DVA29" s="93"/>
      <c r="DVB29" s="93"/>
      <c r="DVC29" s="93"/>
      <c r="DVD29" s="93"/>
      <c r="DVE29" s="93"/>
      <c r="DVF29" s="93"/>
      <c r="DVG29" s="93"/>
      <c r="DVH29" s="93"/>
      <c r="DVI29" s="93"/>
      <c r="DVJ29" s="93"/>
      <c r="DVK29" s="93"/>
      <c r="DVL29" s="93"/>
      <c r="DVM29" s="93"/>
      <c r="DVN29" s="93"/>
      <c r="DVO29" s="93"/>
      <c r="DVP29" s="93"/>
      <c r="DVQ29" s="93"/>
      <c r="DVR29" s="93"/>
      <c r="DVS29" s="93"/>
      <c r="DVT29" s="93"/>
      <c r="DVU29" s="93"/>
      <c r="DVV29" s="93"/>
      <c r="DVW29" s="93"/>
      <c r="DVX29" s="93"/>
      <c r="DVY29" s="93"/>
      <c r="DVZ29" s="93"/>
      <c r="DWA29" s="93"/>
      <c r="DWB29" s="93"/>
      <c r="DWC29" s="93"/>
      <c r="DWD29" s="93"/>
      <c r="DWE29" s="93"/>
      <c r="DWF29" s="93"/>
      <c r="DWG29" s="93"/>
      <c r="DWH29" s="93"/>
      <c r="DWI29" s="93"/>
      <c r="DWJ29" s="93"/>
      <c r="DWK29" s="93"/>
      <c r="DWL29" s="93"/>
      <c r="DWM29" s="93"/>
      <c r="DWN29" s="93"/>
      <c r="DWO29" s="93"/>
      <c r="DWP29" s="93"/>
      <c r="DWQ29" s="93"/>
      <c r="DWR29" s="93"/>
      <c r="DWS29" s="93"/>
      <c r="DWT29" s="93"/>
      <c r="DWU29" s="93"/>
      <c r="DWV29" s="93"/>
      <c r="DWW29" s="93"/>
      <c r="DWX29" s="93"/>
      <c r="DWY29" s="93"/>
      <c r="DWZ29" s="93"/>
      <c r="DXA29" s="93"/>
      <c r="DXB29" s="93"/>
      <c r="DXC29" s="93"/>
      <c r="DXD29" s="93"/>
      <c r="DXE29" s="93"/>
      <c r="DXF29" s="93"/>
      <c r="DXG29" s="93"/>
      <c r="DXH29" s="93"/>
      <c r="DXI29" s="93"/>
      <c r="DXJ29" s="93"/>
      <c r="DXK29" s="93"/>
      <c r="DXL29" s="93"/>
      <c r="DXM29" s="93"/>
      <c r="DXN29" s="93"/>
      <c r="DXO29" s="93"/>
      <c r="DXP29" s="93"/>
      <c r="DXQ29" s="93"/>
      <c r="DXR29" s="93"/>
      <c r="DXS29" s="93"/>
      <c r="DXT29" s="93"/>
      <c r="DXU29" s="93"/>
      <c r="DXV29" s="93"/>
      <c r="DXW29" s="93"/>
      <c r="DXX29" s="93"/>
      <c r="DXY29" s="93"/>
      <c r="DXZ29" s="93"/>
      <c r="DYA29" s="93"/>
      <c r="DYB29" s="93"/>
      <c r="DYC29" s="93"/>
      <c r="DYD29" s="93"/>
      <c r="DYE29" s="93"/>
      <c r="DYF29" s="93"/>
      <c r="DYG29" s="93"/>
      <c r="DYH29" s="93"/>
      <c r="DYI29" s="93"/>
      <c r="DYJ29" s="93"/>
      <c r="DYK29" s="93"/>
      <c r="DYL29" s="93"/>
      <c r="DYM29" s="93"/>
      <c r="DYN29" s="93"/>
      <c r="DYO29" s="93"/>
      <c r="DYP29" s="93"/>
      <c r="DYQ29" s="93"/>
      <c r="DYR29" s="93"/>
      <c r="DYS29" s="93"/>
      <c r="DYT29" s="93"/>
      <c r="DYU29" s="93"/>
      <c r="DYV29" s="93"/>
      <c r="DYW29" s="93"/>
      <c r="DYX29" s="93"/>
      <c r="DYY29" s="93"/>
      <c r="DYZ29" s="93"/>
      <c r="DZA29" s="93"/>
      <c r="DZB29" s="93"/>
      <c r="DZC29" s="93"/>
      <c r="DZD29" s="93"/>
      <c r="DZE29" s="93"/>
      <c r="DZF29" s="93"/>
      <c r="DZG29" s="93"/>
      <c r="DZH29" s="93"/>
      <c r="DZI29" s="93"/>
      <c r="DZJ29" s="93"/>
      <c r="DZK29" s="93"/>
      <c r="DZL29" s="93"/>
      <c r="DZM29" s="93"/>
      <c r="DZN29" s="93"/>
      <c r="DZO29" s="93"/>
      <c r="DZP29" s="93"/>
      <c r="DZQ29" s="93"/>
      <c r="DZR29" s="93"/>
      <c r="DZS29" s="93"/>
      <c r="DZT29" s="93"/>
      <c r="DZU29" s="93"/>
      <c r="DZV29" s="93"/>
      <c r="DZW29" s="93"/>
      <c r="DZX29" s="93"/>
      <c r="DZY29" s="93"/>
      <c r="DZZ29" s="93"/>
      <c r="EAA29" s="93"/>
      <c r="EAB29" s="93"/>
      <c r="EAC29" s="93"/>
      <c r="EAD29" s="93"/>
      <c r="EAE29" s="93"/>
      <c r="EAF29" s="93"/>
      <c r="EAG29" s="93"/>
      <c r="EAH29" s="93"/>
      <c r="EAI29" s="93"/>
      <c r="EAJ29" s="93"/>
      <c r="EAK29" s="93"/>
      <c r="EAL29" s="93"/>
      <c r="EAM29" s="93"/>
      <c r="EAN29" s="93"/>
      <c r="EAO29" s="93"/>
      <c r="EAP29" s="93"/>
      <c r="EAQ29" s="93"/>
      <c r="EAR29" s="93"/>
      <c r="EAS29" s="93"/>
      <c r="EAT29" s="93"/>
      <c r="EAU29" s="93"/>
      <c r="EAV29" s="93"/>
      <c r="EAW29" s="93"/>
      <c r="EAX29" s="93"/>
      <c r="EAY29" s="93"/>
      <c r="EAZ29" s="93"/>
      <c r="EBA29" s="93"/>
      <c r="EBB29" s="93"/>
      <c r="EBC29" s="93"/>
      <c r="EBD29" s="93"/>
      <c r="EBE29" s="93"/>
      <c r="EBF29" s="93"/>
      <c r="EBG29" s="93"/>
      <c r="EBH29" s="93"/>
      <c r="EBI29" s="93"/>
      <c r="EBJ29" s="93"/>
      <c r="EBK29" s="93"/>
      <c r="EBL29" s="93"/>
      <c r="EBM29" s="93"/>
      <c r="EBN29" s="93"/>
      <c r="EBO29" s="93"/>
      <c r="EBP29" s="93"/>
      <c r="EBQ29" s="93"/>
      <c r="EBR29" s="93"/>
      <c r="EBS29" s="93"/>
      <c r="EBT29" s="93"/>
      <c r="EBU29" s="93"/>
      <c r="EBV29" s="93"/>
      <c r="EBW29" s="93"/>
      <c r="EBX29" s="93"/>
      <c r="EBY29" s="93"/>
      <c r="EBZ29" s="93"/>
      <c r="ECA29" s="93"/>
      <c r="ECB29" s="93"/>
      <c r="ECC29" s="93"/>
      <c r="ECD29" s="93"/>
      <c r="ECE29" s="93"/>
      <c r="ECF29" s="93"/>
      <c r="ECG29" s="93"/>
      <c r="ECH29" s="93"/>
      <c r="ECI29" s="93"/>
      <c r="ECJ29" s="93"/>
      <c r="ECK29" s="93"/>
      <c r="ECL29" s="93"/>
      <c r="ECM29" s="93"/>
      <c r="ECN29" s="93"/>
      <c r="ECO29" s="93"/>
      <c r="ECP29" s="93"/>
      <c r="ECQ29" s="93"/>
      <c r="ECR29" s="93"/>
      <c r="ECS29" s="93"/>
      <c r="ECT29" s="93"/>
      <c r="ECU29" s="93"/>
      <c r="ECV29" s="93"/>
      <c r="ECW29" s="93"/>
      <c r="ECX29" s="93"/>
      <c r="ECY29" s="93"/>
      <c r="ECZ29" s="93"/>
      <c r="EDA29" s="93"/>
      <c r="EDB29" s="93"/>
      <c r="EDC29" s="93"/>
      <c r="EDD29" s="93"/>
      <c r="EDE29" s="93"/>
      <c r="EDF29" s="93"/>
      <c r="EDG29" s="93"/>
      <c r="EDH29" s="93"/>
      <c r="EDI29" s="93"/>
      <c r="EDJ29" s="93"/>
      <c r="EDK29" s="93"/>
      <c r="EDL29" s="93"/>
      <c r="EDM29" s="93"/>
      <c r="EDN29" s="93"/>
      <c r="EDO29" s="93"/>
      <c r="EDP29" s="93"/>
      <c r="EDQ29" s="93"/>
      <c r="EDR29" s="93"/>
      <c r="EDS29" s="93"/>
      <c r="EDT29" s="93"/>
      <c r="EDU29" s="93"/>
      <c r="EDV29" s="93"/>
      <c r="EDW29" s="93"/>
      <c r="EDX29" s="93"/>
      <c r="EDY29" s="93"/>
      <c r="EDZ29" s="93"/>
      <c r="EEA29" s="93"/>
      <c r="EEB29" s="93"/>
      <c r="EEC29" s="93"/>
      <c r="EED29" s="93"/>
      <c r="EEE29" s="93"/>
      <c r="EEF29" s="93"/>
      <c r="EEG29" s="93"/>
      <c r="EEH29" s="93"/>
      <c r="EEI29" s="93"/>
      <c r="EEJ29" s="93"/>
      <c r="EEK29" s="93"/>
      <c r="EEL29" s="93"/>
      <c r="EEM29" s="93"/>
      <c r="EEN29" s="93"/>
      <c r="EEO29" s="93"/>
      <c r="EEP29" s="93"/>
      <c r="EEQ29" s="93"/>
      <c r="EER29" s="93"/>
      <c r="EES29" s="93"/>
      <c r="EET29" s="93"/>
      <c r="EEU29" s="93"/>
      <c r="EEV29" s="93"/>
      <c r="EEW29" s="93"/>
      <c r="EEX29" s="93"/>
      <c r="EEY29" s="93"/>
      <c r="EEZ29" s="93"/>
      <c r="EFA29" s="93"/>
      <c r="EFB29" s="93"/>
      <c r="EFC29" s="93"/>
      <c r="EFD29" s="93"/>
      <c r="EFE29" s="93"/>
      <c r="EFF29" s="93"/>
      <c r="EFG29" s="93"/>
      <c r="EFH29" s="93"/>
      <c r="EFI29" s="93"/>
      <c r="EFJ29" s="93"/>
      <c r="EFK29" s="93"/>
      <c r="EFL29" s="93"/>
      <c r="EFM29" s="93"/>
      <c r="EFN29" s="93"/>
      <c r="EFO29" s="93"/>
      <c r="EFP29" s="93"/>
      <c r="EFQ29" s="93"/>
      <c r="EFR29" s="93"/>
      <c r="EFS29" s="93"/>
      <c r="EFT29" s="93"/>
      <c r="EFU29" s="93"/>
      <c r="EFV29" s="93"/>
      <c r="EFW29" s="93"/>
      <c r="EFX29" s="93"/>
      <c r="EFY29" s="93"/>
      <c r="EFZ29" s="93"/>
      <c r="EGA29" s="93"/>
      <c r="EGB29" s="93"/>
      <c r="EGC29" s="93"/>
      <c r="EGD29" s="93"/>
      <c r="EGE29" s="93"/>
      <c r="EGF29" s="93"/>
      <c r="EGG29" s="93"/>
      <c r="EGH29" s="93"/>
      <c r="EGI29" s="93"/>
      <c r="EGJ29" s="93"/>
      <c r="EGK29" s="93"/>
      <c r="EGL29" s="93"/>
      <c r="EGM29" s="93"/>
      <c r="EGN29" s="93"/>
      <c r="EGO29" s="93"/>
      <c r="EGP29" s="93"/>
      <c r="EGQ29" s="93"/>
      <c r="EGR29" s="93"/>
      <c r="EGS29" s="93"/>
      <c r="EGT29" s="93"/>
      <c r="EGU29" s="93"/>
      <c r="EGV29" s="93"/>
      <c r="EGW29" s="93"/>
      <c r="EGX29" s="93"/>
      <c r="EGY29" s="93"/>
      <c r="EGZ29" s="93"/>
      <c r="EHA29" s="93"/>
      <c r="EHB29" s="93"/>
      <c r="EHC29" s="93"/>
      <c r="EHD29" s="93"/>
      <c r="EHE29" s="93"/>
      <c r="EHF29" s="93"/>
      <c r="EHG29" s="93"/>
      <c r="EHH29" s="93"/>
      <c r="EHI29" s="93"/>
      <c r="EHJ29" s="93"/>
      <c r="EHK29" s="93"/>
      <c r="EHL29" s="93"/>
      <c r="EHM29" s="93"/>
      <c r="EHN29" s="93"/>
      <c r="EHO29" s="93"/>
      <c r="EHP29" s="93"/>
      <c r="EHQ29" s="93"/>
      <c r="EHR29" s="93"/>
      <c r="EHS29" s="93"/>
      <c r="EHT29" s="93"/>
      <c r="EHU29" s="93"/>
      <c r="EHV29" s="93"/>
      <c r="EHW29" s="93"/>
      <c r="EHX29" s="93"/>
      <c r="EHY29" s="93"/>
      <c r="EHZ29" s="93"/>
      <c r="EIA29" s="93"/>
      <c r="EIB29" s="93"/>
      <c r="EIC29" s="93"/>
      <c r="EID29" s="93"/>
      <c r="EIE29" s="93"/>
      <c r="EIF29" s="93"/>
      <c r="EIG29" s="93"/>
      <c r="EIH29" s="93"/>
      <c r="EII29" s="93"/>
      <c r="EIJ29" s="93"/>
      <c r="EIK29" s="93"/>
      <c r="EIL29" s="93"/>
      <c r="EIM29" s="93"/>
      <c r="EIN29" s="93"/>
      <c r="EIO29" s="93"/>
      <c r="EIP29" s="93"/>
      <c r="EIQ29" s="93"/>
      <c r="EIR29" s="93"/>
      <c r="EIS29" s="93"/>
      <c r="EIT29" s="93"/>
      <c r="EIU29" s="93"/>
      <c r="EIV29" s="93"/>
      <c r="EIW29" s="93"/>
      <c r="EIX29" s="93"/>
      <c r="EIY29" s="93"/>
      <c r="EIZ29" s="93"/>
      <c r="EJA29" s="93"/>
      <c r="EJB29" s="93"/>
      <c r="EJC29" s="93"/>
      <c r="EJD29" s="93"/>
      <c r="EJE29" s="93"/>
      <c r="EJF29" s="93"/>
      <c r="EJG29" s="93"/>
      <c r="EJH29" s="93"/>
      <c r="EJI29" s="93"/>
      <c r="EJJ29" s="93"/>
      <c r="EJK29" s="93"/>
      <c r="EJL29" s="93"/>
      <c r="EJM29" s="93"/>
      <c r="EJN29" s="93"/>
      <c r="EJO29" s="93"/>
      <c r="EJP29" s="93"/>
      <c r="EJQ29" s="93"/>
      <c r="EJR29" s="93"/>
      <c r="EJS29" s="93"/>
      <c r="EJT29" s="93"/>
      <c r="EJU29" s="93"/>
      <c r="EJV29" s="93"/>
      <c r="EJW29" s="93"/>
      <c r="EJX29" s="93"/>
      <c r="EJY29" s="93"/>
      <c r="EJZ29" s="93"/>
      <c r="EKA29" s="93"/>
      <c r="EKB29" s="93"/>
      <c r="EKC29" s="93"/>
      <c r="EKD29" s="93"/>
      <c r="EKE29" s="93"/>
      <c r="EKF29" s="93"/>
      <c r="EKG29" s="93"/>
      <c r="EKH29" s="93"/>
      <c r="EKI29" s="93"/>
      <c r="EKJ29" s="93"/>
      <c r="EKK29" s="93"/>
      <c r="EKL29" s="93"/>
      <c r="EKM29" s="93"/>
      <c r="EKN29" s="93"/>
      <c r="EKO29" s="93"/>
      <c r="EKP29" s="93"/>
      <c r="EKQ29" s="93"/>
      <c r="EKR29" s="93"/>
      <c r="EKS29" s="93"/>
      <c r="EKT29" s="93"/>
      <c r="EKU29" s="93"/>
      <c r="EKV29" s="93"/>
      <c r="EKW29" s="93"/>
      <c r="EKX29" s="93"/>
      <c r="EKY29" s="93"/>
      <c r="EKZ29" s="93"/>
      <c r="ELA29" s="93"/>
      <c r="ELB29" s="93"/>
      <c r="ELC29" s="93"/>
      <c r="ELD29" s="93"/>
      <c r="ELE29" s="93"/>
      <c r="ELF29" s="93"/>
      <c r="ELG29" s="93"/>
      <c r="ELH29" s="93"/>
      <c r="ELI29" s="93"/>
      <c r="ELJ29" s="93"/>
      <c r="ELK29" s="93"/>
      <c r="ELL29" s="93"/>
      <c r="ELM29" s="93"/>
      <c r="ELN29" s="93"/>
      <c r="ELO29" s="93"/>
      <c r="ELP29" s="93"/>
      <c r="ELQ29" s="93"/>
      <c r="ELR29" s="93"/>
      <c r="ELS29" s="93"/>
      <c r="ELT29" s="93"/>
      <c r="ELU29" s="93"/>
      <c r="ELV29" s="93"/>
      <c r="ELW29" s="93"/>
      <c r="ELX29" s="93"/>
      <c r="ELY29" s="93"/>
      <c r="ELZ29" s="93"/>
      <c r="EMA29" s="93"/>
      <c r="EMB29" s="93"/>
      <c r="EMC29" s="93"/>
      <c r="EMD29" s="93"/>
      <c r="EME29" s="93"/>
      <c r="EMF29" s="93"/>
      <c r="EMG29" s="93"/>
      <c r="EMH29" s="93"/>
      <c r="EMI29" s="93"/>
      <c r="EMJ29" s="93"/>
      <c r="EMK29" s="93"/>
      <c r="EML29" s="93"/>
      <c r="EMM29" s="93"/>
      <c r="EMN29" s="93"/>
      <c r="EMO29" s="93"/>
      <c r="EMP29" s="93"/>
      <c r="EMQ29" s="93"/>
      <c r="EMR29" s="93"/>
      <c r="EMS29" s="93"/>
      <c r="EMT29" s="93"/>
      <c r="EMU29" s="93"/>
      <c r="EMV29" s="93"/>
      <c r="EMW29" s="93"/>
      <c r="EMX29" s="93"/>
      <c r="EMY29" s="93"/>
      <c r="EMZ29" s="93"/>
      <c r="ENA29" s="93"/>
      <c r="ENB29" s="93"/>
      <c r="ENC29" s="93"/>
      <c r="END29" s="93"/>
      <c r="ENE29" s="93"/>
      <c r="ENF29" s="93"/>
      <c r="ENG29" s="93"/>
      <c r="ENH29" s="93"/>
      <c r="ENI29" s="93"/>
      <c r="ENJ29" s="93"/>
      <c r="ENK29" s="93"/>
      <c r="ENL29" s="93"/>
      <c r="ENM29" s="93"/>
      <c r="ENN29" s="93"/>
      <c r="ENO29" s="93"/>
      <c r="ENP29" s="93"/>
      <c r="ENQ29" s="93"/>
      <c r="ENR29" s="93"/>
      <c r="ENS29" s="93"/>
      <c r="ENT29" s="93"/>
      <c r="ENU29" s="93"/>
      <c r="ENV29" s="93"/>
      <c r="ENW29" s="93"/>
      <c r="ENX29" s="93"/>
      <c r="ENY29" s="93"/>
      <c r="ENZ29" s="93"/>
      <c r="EOA29" s="93"/>
      <c r="EOB29" s="93"/>
      <c r="EOC29" s="93"/>
      <c r="EOD29" s="93"/>
      <c r="EOE29" s="93"/>
      <c r="EOF29" s="93"/>
      <c r="EOG29" s="93"/>
      <c r="EOH29" s="93"/>
      <c r="EOI29" s="93"/>
      <c r="EOJ29" s="93"/>
      <c r="EOK29" s="93"/>
      <c r="EOL29" s="93"/>
      <c r="EOM29" s="93"/>
      <c r="EON29" s="93"/>
      <c r="EOO29" s="93"/>
      <c r="EOP29" s="93"/>
      <c r="EOQ29" s="93"/>
      <c r="EOR29" s="93"/>
      <c r="EOS29" s="93"/>
      <c r="EOT29" s="93"/>
      <c r="EOU29" s="93"/>
      <c r="EOV29" s="93"/>
      <c r="EOW29" s="93"/>
      <c r="EOX29" s="93"/>
      <c r="EOY29" s="93"/>
      <c r="EOZ29" s="93"/>
      <c r="EPA29" s="93"/>
      <c r="EPB29" s="93"/>
      <c r="EPC29" s="93"/>
      <c r="EPD29" s="93"/>
      <c r="EPE29" s="93"/>
      <c r="EPF29" s="93"/>
      <c r="EPG29" s="93"/>
      <c r="EPH29" s="93"/>
      <c r="EPI29" s="93"/>
      <c r="EPJ29" s="93"/>
      <c r="EPK29" s="93"/>
      <c r="EPL29" s="93"/>
      <c r="EPM29" s="93"/>
      <c r="EPN29" s="93"/>
      <c r="EPO29" s="93"/>
      <c r="EPP29" s="93"/>
      <c r="EPQ29" s="93"/>
      <c r="EPR29" s="93"/>
      <c r="EPS29" s="93"/>
      <c r="EPT29" s="93"/>
      <c r="EPU29" s="93"/>
      <c r="EPV29" s="93"/>
      <c r="EPW29" s="93"/>
      <c r="EPX29" s="93"/>
      <c r="EPY29" s="93"/>
      <c r="EPZ29" s="93"/>
      <c r="EQA29" s="93"/>
      <c r="EQB29" s="93"/>
      <c r="EQC29" s="93"/>
      <c r="EQD29" s="93"/>
      <c r="EQE29" s="93"/>
      <c r="EQF29" s="93"/>
      <c r="EQG29" s="93"/>
      <c r="EQH29" s="93"/>
      <c r="EQI29" s="93"/>
      <c r="EQJ29" s="93"/>
      <c r="EQK29" s="93"/>
      <c r="EQL29" s="93"/>
      <c r="EQM29" s="93"/>
      <c r="EQN29" s="93"/>
      <c r="EQO29" s="93"/>
      <c r="EQP29" s="93"/>
      <c r="EQQ29" s="93"/>
      <c r="EQR29" s="93"/>
      <c r="EQS29" s="93"/>
      <c r="EQT29" s="93"/>
      <c r="EQU29" s="93"/>
      <c r="EQV29" s="93"/>
      <c r="EQW29" s="93"/>
      <c r="EQX29" s="93"/>
      <c r="EQY29" s="93"/>
      <c r="EQZ29" s="93"/>
      <c r="ERA29" s="93"/>
      <c r="ERB29" s="93"/>
      <c r="ERC29" s="93"/>
      <c r="ERD29" s="93"/>
      <c r="ERE29" s="93"/>
      <c r="ERF29" s="93"/>
      <c r="ERG29" s="93"/>
      <c r="ERH29" s="93"/>
      <c r="ERI29" s="93"/>
      <c r="ERJ29" s="93"/>
      <c r="ERK29" s="93"/>
      <c r="ERL29" s="93"/>
      <c r="ERM29" s="93"/>
      <c r="ERN29" s="93"/>
      <c r="ERO29" s="93"/>
      <c r="ERP29" s="93"/>
      <c r="ERQ29" s="93"/>
      <c r="ERR29" s="93"/>
      <c r="ERS29" s="93"/>
      <c r="ERT29" s="93"/>
      <c r="ERU29" s="93"/>
      <c r="ERV29" s="93"/>
      <c r="ERW29" s="93"/>
      <c r="ERX29" s="93"/>
      <c r="ERY29" s="93"/>
      <c r="ERZ29" s="93"/>
      <c r="ESA29" s="93"/>
      <c r="ESB29" s="93"/>
      <c r="ESC29" s="93"/>
      <c r="ESD29" s="93"/>
      <c r="ESE29" s="93"/>
      <c r="ESF29" s="93"/>
      <c r="ESG29" s="93"/>
      <c r="ESH29" s="93"/>
      <c r="ESI29" s="93"/>
      <c r="ESJ29" s="93"/>
      <c r="ESK29" s="93"/>
      <c r="ESL29" s="93"/>
      <c r="ESM29" s="93"/>
      <c r="ESN29" s="93"/>
      <c r="ESO29" s="93"/>
      <c r="ESP29" s="93"/>
      <c r="ESQ29" s="93"/>
      <c r="ESR29" s="93"/>
      <c r="ESS29" s="93"/>
      <c r="EST29" s="93"/>
      <c r="ESU29" s="93"/>
      <c r="ESV29" s="93"/>
      <c r="ESW29" s="93"/>
      <c r="ESX29" s="93"/>
      <c r="ESY29" s="93"/>
      <c r="ESZ29" s="93"/>
      <c r="ETA29" s="93"/>
      <c r="ETB29" s="93"/>
      <c r="ETC29" s="93"/>
      <c r="ETD29" s="93"/>
      <c r="ETE29" s="93"/>
      <c r="ETF29" s="93"/>
      <c r="ETG29" s="93"/>
      <c r="ETH29" s="93"/>
      <c r="ETI29" s="93"/>
      <c r="ETJ29" s="93"/>
      <c r="ETK29" s="93"/>
      <c r="ETL29" s="93"/>
      <c r="ETM29" s="93"/>
      <c r="ETN29" s="93"/>
      <c r="ETO29" s="93"/>
      <c r="ETP29" s="93"/>
      <c r="ETQ29" s="93"/>
      <c r="ETR29" s="93"/>
      <c r="ETS29" s="93"/>
      <c r="ETT29" s="93"/>
      <c r="ETU29" s="93"/>
      <c r="ETV29" s="93"/>
      <c r="ETW29" s="93"/>
      <c r="ETX29" s="93"/>
      <c r="ETY29" s="93"/>
      <c r="ETZ29" s="93"/>
      <c r="EUA29" s="93"/>
      <c r="EUB29" s="93"/>
      <c r="EUC29" s="93"/>
      <c r="EUD29" s="93"/>
      <c r="EUE29" s="93"/>
      <c r="EUF29" s="93"/>
      <c r="EUG29" s="93"/>
      <c r="EUH29" s="93"/>
      <c r="EUI29" s="93"/>
      <c r="EUJ29" s="93"/>
      <c r="EUK29" s="93"/>
      <c r="EUL29" s="93"/>
      <c r="EUM29" s="93"/>
      <c r="EUN29" s="93"/>
      <c r="EUO29" s="93"/>
      <c r="EUP29" s="93"/>
      <c r="EUQ29" s="93"/>
      <c r="EUR29" s="93"/>
      <c r="EUS29" s="93"/>
      <c r="EUT29" s="93"/>
      <c r="EUU29" s="93"/>
      <c r="EUV29" s="93"/>
      <c r="EUW29" s="93"/>
      <c r="EUX29" s="93"/>
      <c r="EUY29" s="93"/>
      <c r="EUZ29" s="93"/>
      <c r="EVA29" s="93"/>
      <c r="EVB29" s="93"/>
      <c r="EVC29" s="93"/>
      <c r="EVD29" s="93"/>
      <c r="EVE29" s="93"/>
      <c r="EVF29" s="93"/>
      <c r="EVG29" s="93"/>
      <c r="EVH29" s="93"/>
      <c r="EVI29" s="93"/>
      <c r="EVJ29" s="93"/>
      <c r="EVK29" s="93"/>
      <c r="EVL29" s="93"/>
      <c r="EVM29" s="93"/>
      <c r="EVN29" s="93"/>
      <c r="EVO29" s="93"/>
      <c r="EVP29" s="93"/>
      <c r="EVQ29" s="93"/>
      <c r="EVR29" s="93"/>
      <c r="EVS29" s="93"/>
      <c r="EVT29" s="93"/>
      <c r="EVU29" s="93"/>
      <c r="EVV29" s="93"/>
      <c r="EVW29" s="93"/>
      <c r="EVX29" s="93"/>
      <c r="EVY29" s="93"/>
      <c r="EVZ29" s="93"/>
      <c r="EWA29" s="93"/>
      <c r="EWB29" s="93"/>
      <c r="EWC29" s="93"/>
      <c r="EWD29" s="93"/>
      <c r="EWE29" s="93"/>
      <c r="EWF29" s="93"/>
      <c r="EWG29" s="93"/>
      <c r="EWH29" s="93"/>
      <c r="EWI29" s="93"/>
      <c r="EWJ29" s="93"/>
      <c r="EWK29" s="93"/>
      <c r="EWL29" s="93"/>
      <c r="EWM29" s="93"/>
      <c r="EWN29" s="93"/>
      <c r="EWO29" s="93"/>
      <c r="EWP29" s="93"/>
      <c r="EWQ29" s="93"/>
      <c r="EWR29" s="93"/>
      <c r="EWS29" s="93"/>
      <c r="EWT29" s="93"/>
      <c r="EWU29" s="93"/>
      <c r="EWV29" s="93"/>
      <c r="EWW29" s="93"/>
      <c r="EWX29" s="93"/>
      <c r="EWY29" s="93"/>
      <c r="EWZ29" s="93"/>
      <c r="EXA29" s="93"/>
      <c r="EXB29" s="93"/>
      <c r="EXC29" s="93"/>
      <c r="EXD29" s="93"/>
      <c r="EXE29" s="93"/>
      <c r="EXF29" s="93"/>
      <c r="EXG29" s="93"/>
      <c r="EXH29" s="93"/>
      <c r="EXI29" s="93"/>
      <c r="EXJ29" s="93"/>
      <c r="EXK29" s="93"/>
      <c r="EXL29" s="93"/>
      <c r="EXM29" s="93"/>
      <c r="EXN29" s="93"/>
      <c r="EXO29" s="93"/>
      <c r="EXP29" s="93"/>
      <c r="EXQ29" s="93"/>
      <c r="EXR29" s="93"/>
      <c r="EXS29" s="93"/>
      <c r="EXT29" s="93"/>
      <c r="EXU29" s="93"/>
      <c r="EXV29" s="93"/>
      <c r="EXW29" s="93"/>
      <c r="EXX29" s="93"/>
      <c r="EXY29" s="93"/>
      <c r="EXZ29" s="93"/>
      <c r="EYA29" s="93"/>
      <c r="EYB29" s="93"/>
      <c r="EYC29" s="93"/>
      <c r="EYD29" s="93"/>
      <c r="EYE29" s="93"/>
      <c r="EYF29" s="93"/>
      <c r="EYG29" s="93"/>
      <c r="EYH29" s="93"/>
      <c r="EYI29" s="93"/>
      <c r="EYJ29" s="93"/>
      <c r="EYK29" s="93"/>
      <c r="EYL29" s="93"/>
      <c r="EYM29" s="93"/>
      <c r="EYN29" s="93"/>
      <c r="EYO29" s="93"/>
      <c r="EYP29" s="93"/>
      <c r="EYQ29" s="93"/>
      <c r="EYR29" s="93"/>
      <c r="EYS29" s="93"/>
      <c r="EYT29" s="93"/>
      <c r="EYU29" s="93"/>
      <c r="EYV29" s="93"/>
      <c r="EYW29" s="93"/>
      <c r="EYX29" s="93"/>
      <c r="EYY29" s="93"/>
      <c r="EYZ29" s="93"/>
      <c r="EZA29" s="93"/>
      <c r="EZB29" s="93"/>
      <c r="EZC29" s="93"/>
      <c r="EZD29" s="93"/>
      <c r="EZE29" s="93"/>
      <c r="EZF29" s="93"/>
      <c r="EZG29" s="93"/>
      <c r="EZH29" s="93"/>
      <c r="EZI29" s="93"/>
      <c r="EZJ29" s="93"/>
      <c r="EZK29" s="93"/>
      <c r="EZL29" s="93"/>
      <c r="EZM29" s="93"/>
      <c r="EZN29" s="93"/>
      <c r="EZO29" s="93"/>
      <c r="EZP29" s="93"/>
      <c r="EZQ29" s="93"/>
      <c r="EZR29" s="93"/>
      <c r="EZS29" s="93"/>
      <c r="EZT29" s="93"/>
      <c r="EZU29" s="93"/>
      <c r="EZV29" s="93"/>
      <c r="EZW29" s="93"/>
      <c r="EZX29" s="93"/>
      <c r="EZY29" s="93"/>
      <c r="EZZ29" s="93"/>
      <c r="FAA29" s="93"/>
      <c r="FAB29" s="93"/>
      <c r="FAC29" s="93"/>
      <c r="FAD29" s="93"/>
      <c r="FAE29" s="93"/>
      <c r="FAF29" s="93"/>
      <c r="FAG29" s="93"/>
      <c r="FAH29" s="93"/>
      <c r="FAI29" s="93"/>
      <c r="FAJ29" s="93"/>
      <c r="FAK29" s="93"/>
      <c r="FAL29" s="93"/>
      <c r="FAM29" s="93"/>
      <c r="FAN29" s="93"/>
      <c r="FAO29" s="93"/>
      <c r="FAP29" s="93"/>
      <c r="FAQ29" s="93"/>
      <c r="FAR29" s="93"/>
      <c r="FAS29" s="93"/>
      <c r="FAT29" s="93"/>
      <c r="FAU29" s="93"/>
      <c r="FAV29" s="93"/>
      <c r="FAW29" s="93"/>
      <c r="FAX29" s="93"/>
      <c r="FAY29" s="93"/>
      <c r="FAZ29" s="93"/>
      <c r="FBA29" s="93"/>
      <c r="FBB29" s="93"/>
      <c r="FBC29" s="93"/>
      <c r="FBD29" s="93"/>
      <c r="FBE29" s="93"/>
      <c r="FBF29" s="93"/>
      <c r="FBG29" s="93"/>
      <c r="FBH29" s="93"/>
      <c r="FBI29" s="93"/>
      <c r="FBJ29" s="93"/>
      <c r="FBK29" s="93"/>
      <c r="FBL29" s="93"/>
      <c r="FBM29" s="93"/>
      <c r="FBN29" s="93"/>
      <c r="FBO29" s="93"/>
      <c r="FBP29" s="93"/>
      <c r="FBQ29" s="93"/>
      <c r="FBR29" s="93"/>
      <c r="FBS29" s="93"/>
      <c r="FBT29" s="93"/>
      <c r="FBU29" s="93"/>
      <c r="FBV29" s="93"/>
      <c r="FBW29" s="93"/>
      <c r="FBX29" s="93"/>
      <c r="FBY29" s="93"/>
      <c r="FBZ29" s="93"/>
      <c r="FCA29" s="93"/>
      <c r="FCB29" s="93"/>
      <c r="FCC29" s="93"/>
      <c r="FCD29" s="93"/>
      <c r="FCE29" s="93"/>
      <c r="FCF29" s="93"/>
      <c r="FCG29" s="93"/>
      <c r="FCH29" s="93"/>
      <c r="FCI29" s="93"/>
      <c r="FCJ29" s="93"/>
      <c r="FCK29" s="93"/>
      <c r="FCL29" s="93"/>
      <c r="FCM29" s="93"/>
      <c r="FCN29" s="93"/>
      <c r="FCO29" s="93"/>
      <c r="FCP29" s="93"/>
      <c r="FCQ29" s="93"/>
      <c r="FCR29" s="93"/>
      <c r="FCS29" s="93"/>
      <c r="FCT29" s="93"/>
      <c r="FCU29" s="93"/>
      <c r="FCV29" s="93"/>
      <c r="FCW29" s="93"/>
      <c r="FCX29" s="93"/>
      <c r="FCY29" s="93"/>
      <c r="FCZ29" s="93"/>
      <c r="FDA29" s="93"/>
      <c r="FDB29" s="93"/>
      <c r="FDC29" s="93"/>
      <c r="FDD29" s="93"/>
      <c r="FDE29" s="93"/>
      <c r="FDF29" s="93"/>
      <c r="FDG29" s="93"/>
      <c r="FDH29" s="93"/>
      <c r="FDI29" s="93"/>
      <c r="FDJ29" s="93"/>
      <c r="FDK29" s="93"/>
      <c r="FDL29" s="93"/>
      <c r="FDM29" s="93"/>
      <c r="FDN29" s="93"/>
      <c r="FDO29" s="93"/>
      <c r="FDP29" s="93"/>
      <c r="FDQ29" s="93"/>
      <c r="FDR29" s="93"/>
      <c r="FDS29" s="93"/>
      <c r="FDT29" s="93"/>
      <c r="FDU29" s="93"/>
      <c r="FDV29" s="93"/>
      <c r="FDW29" s="93"/>
      <c r="FDX29" s="93"/>
      <c r="FDY29" s="93"/>
      <c r="FDZ29" s="93"/>
      <c r="FEA29" s="93"/>
      <c r="FEB29" s="93"/>
      <c r="FEC29" s="93"/>
      <c r="FED29" s="93"/>
      <c r="FEE29" s="93"/>
      <c r="FEF29" s="93"/>
      <c r="FEG29" s="93"/>
      <c r="FEH29" s="93"/>
      <c r="FEI29" s="93"/>
      <c r="FEJ29" s="93"/>
      <c r="FEK29" s="93"/>
      <c r="FEL29" s="93"/>
      <c r="FEM29" s="93"/>
      <c r="FEN29" s="93"/>
      <c r="FEO29" s="93"/>
      <c r="FEP29" s="93"/>
      <c r="FEQ29" s="93"/>
      <c r="FER29" s="93"/>
      <c r="FES29" s="93"/>
      <c r="FET29" s="93"/>
      <c r="FEU29" s="93"/>
      <c r="FEV29" s="93"/>
      <c r="FEW29" s="93"/>
      <c r="FEX29" s="93"/>
      <c r="FEY29" s="93"/>
      <c r="FEZ29" s="93"/>
      <c r="FFA29" s="93"/>
      <c r="FFB29" s="93"/>
      <c r="FFC29" s="93"/>
      <c r="FFD29" s="93"/>
      <c r="FFE29" s="93"/>
      <c r="FFF29" s="93"/>
      <c r="FFG29" s="93"/>
      <c r="FFH29" s="93"/>
      <c r="FFI29" s="93"/>
      <c r="FFJ29" s="93"/>
      <c r="FFK29" s="93"/>
      <c r="FFL29" s="93"/>
      <c r="FFM29" s="93"/>
      <c r="FFN29" s="93"/>
      <c r="FFO29" s="93"/>
      <c r="FFP29" s="93"/>
      <c r="FFQ29" s="93"/>
      <c r="FFR29" s="93"/>
      <c r="FFS29" s="93"/>
      <c r="FFT29" s="93"/>
      <c r="FFU29" s="93"/>
      <c r="FFV29" s="93"/>
      <c r="FFW29" s="93"/>
      <c r="FFX29" s="93"/>
      <c r="FFY29" s="93"/>
      <c r="FFZ29" s="93"/>
      <c r="FGA29" s="93"/>
      <c r="FGB29" s="93"/>
      <c r="FGC29" s="93"/>
      <c r="FGD29" s="93"/>
      <c r="FGE29" s="93"/>
      <c r="FGF29" s="93"/>
      <c r="FGG29" s="93"/>
      <c r="FGH29" s="93"/>
      <c r="FGI29" s="93"/>
      <c r="FGJ29" s="93"/>
      <c r="FGK29" s="93"/>
      <c r="FGL29" s="93"/>
      <c r="FGM29" s="93"/>
      <c r="FGN29" s="93"/>
      <c r="FGO29" s="93"/>
      <c r="FGP29" s="93"/>
      <c r="FGQ29" s="93"/>
      <c r="FGR29" s="93"/>
      <c r="FGS29" s="93"/>
      <c r="FGT29" s="93"/>
      <c r="FGU29" s="93"/>
      <c r="FGV29" s="93"/>
      <c r="FGW29" s="93"/>
      <c r="FGX29" s="93"/>
      <c r="FGY29" s="93"/>
      <c r="FGZ29" s="93"/>
      <c r="FHA29" s="93"/>
      <c r="FHB29" s="93"/>
      <c r="FHC29" s="93"/>
      <c r="FHD29" s="93"/>
      <c r="FHE29" s="93"/>
      <c r="FHF29" s="93"/>
      <c r="FHG29" s="93"/>
      <c r="FHH29" s="93"/>
      <c r="FHI29" s="93"/>
      <c r="FHJ29" s="93"/>
      <c r="FHK29" s="93"/>
      <c r="FHL29" s="93"/>
      <c r="FHM29" s="93"/>
      <c r="FHN29" s="93"/>
      <c r="FHO29" s="93"/>
      <c r="FHP29" s="93"/>
      <c r="FHQ29" s="93"/>
      <c r="FHR29" s="93"/>
      <c r="FHS29" s="93"/>
      <c r="FHT29" s="93"/>
      <c r="FHU29" s="93"/>
      <c r="FHV29" s="93"/>
      <c r="FHW29" s="93"/>
      <c r="FHX29" s="93"/>
      <c r="FHY29" s="93"/>
      <c r="FHZ29" s="93"/>
      <c r="FIA29" s="93"/>
      <c r="FIB29" s="93"/>
      <c r="FIC29" s="93"/>
      <c r="FID29" s="93"/>
      <c r="FIE29" s="93"/>
      <c r="FIF29" s="93"/>
      <c r="FIG29" s="93"/>
      <c r="FIH29" s="93"/>
      <c r="FII29" s="93"/>
      <c r="FIJ29" s="93"/>
      <c r="FIK29" s="93"/>
      <c r="FIL29" s="93"/>
      <c r="FIM29" s="93"/>
      <c r="FIN29" s="93"/>
      <c r="FIO29" s="93"/>
      <c r="FIP29" s="93"/>
      <c r="FIQ29" s="93"/>
      <c r="FIR29" s="93"/>
      <c r="FIS29" s="93"/>
      <c r="FIT29" s="93"/>
      <c r="FIU29" s="93"/>
      <c r="FIV29" s="93"/>
      <c r="FIW29" s="93"/>
      <c r="FIX29" s="93"/>
      <c r="FIY29" s="93"/>
      <c r="FIZ29" s="93"/>
      <c r="FJA29" s="93"/>
      <c r="FJB29" s="93"/>
      <c r="FJC29" s="93"/>
      <c r="FJD29" s="93"/>
      <c r="FJE29" s="93"/>
      <c r="FJF29" s="93"/>
      <c r="FJG29" s="93"/>
      <c r="FJH29" s="93"/>
      <c r="FJI29" s="93"/>
      <c r="FJJ29" s="93"/>
      <c r="FJK29" s="93"/>
      <c r="FJL29" s="93"/>
      <c r="FJM29" s="93"/>
      <c r="FJN29" s="93"/>
      <c r="FJO29" s="93"/>
      <c r="FJP29" s="93"/>
      <c r="FJQ29" s="93"/>
      <c r="FJR29" s="93"/>
      <c r="FJS29" s="93"/>
      <c r="FJT29" s="93"/>
      <c r="FJU29" s="93"/>
      <c r="FJV29" s="93"/>
      <c r="FJW29" s="93"/>
      <c r="FJX29" s="93"/>
      <c r="FJY29" s="93"/>
      <c r="FJZ29" s="93"/>
      <c r="FKA29" s="93"/>
      <c r="FKB29" s="93"/>
      <c r="FKC29" s="93"/>
      <c r="FKD29" s="93"/>
      <c r="FKE29" s="93"/>
      <c r="FKF29" s="93"/>
      <c r="FKG29" s="93"/>
      <c r="FKH29" s="93"/>
      <c r="FKI29" s="93"/>
      <c r="FKJ29" s="93"/>
      <c r="FKK29" s="93"/>
      <c r="FKL29" s="93"/>
      <c r="FKM29" s="93"/>
      <c r="FKN29" s="93"/>
      <c r="FKO29" s="93"/>
      <c r="FKP29" s="93"/>
      <c r="FKQ29" s="93"/>
      <c r="FKR29" s="93"/>
      <c r="FKS29" s="93"/>
      <c r="FKT29" s="93"/>
      <c r="FKU29" s="93"/>
      <c r="FKV29" s="93"/>
      <c r="FKW29" s="93"/>
      <c r="FKX29" s="93"/>
      <c r="FKY29" s="93"/>
      <c r="FKZ29" s="93"/>
      <c r="FLA29" s="93"/>
      <c r="FLB29" s="93"/>
      <c r="FLC29" s="93"/>
      <c r="FLD29" s="93"/>
      <c r="FLE29" s="93"/>
      <c r="FLF29" s="93"/>
      <c r="FLG29" s="93"/>
      <c r="FLH29" s="93"/>
      <c r="FLI29" s="93"/>
      <c r="FLJ29" s="93"/>
      <c r="FLK29" s="93"/>
      <c r="FLL29" s="93"/>
      <c r="FLM29" s="93"/>
      <c r="FLN29" s="93"/>
      <c r="FLO29" s="93"/>
      <c r="FLP29" s="93"/>
      <c r="FLQ29" s="93"/>
      <c r="FLR29" s="93"/>
      <c r="FLS29" s="93"/>
      <c r="FLT29" s="93"/>
      <c r="FLU29" s="93"/>
      <c r="FLV29" s="93"/>
      <c r="FLW29" s="93"/>
      <c r="FLX29" s="93"/>
      <c r="FLY29" s="93"/>
      <c r="FLZ29" s="93"/>
      <c r="FMA29" s="93"/>
      <c r="FMB29" s="93"/>
      <c r="FMC29" s="93"/>
      <c r="FMD29" s="93"/>
      <c r="FME29" s="93"/>
      <c r="FMF29" s="93"/>
      <c r="FMG29" s="93"/>
      <c r="FMH29" s="93"/>
      <c r="FMI29" s="93"/>
      <c r="FMJ29" s="93"/>
      <c r="FMK29" s="93"/>
      <c r="FML29" s="93"/>
      <c r="FMM29" s="93"/>
      <c r="FMN29" s="93"/>
      <c r="FMO29" s="93"/>
      <c r="FMP29" s="93"/>
      <c r="FMQ29" s="93"/>
      <c r="FMR29" s="93"/>
      <c r="FMS29" s="93"/>
      <c r="FMT29" s="93"/>
      <c r="FMU29" s="93"/>
      <c r="FMV29" s="93"/>
      <c r="FMW29" s="93"/>
      <c r="FMX29" s="93"/>
      <c r="FMY29" s="93"/>
      <c r="FMZ29" s="93"/>
      <c r="FNA29" s="93"/>
      <c r="FNB29" s="93"/>
      <c r="FNC29" s="93"/>
      <c r="FND29" s="93"/>
      <c r="FNE29" s="93"/>
      <c r="FNF29" s="93"/>
      <c r="FNG29" s="93"/>
      <c r="FNH29" s="93"/>
      <c r="FNI29" s="93"/>
      <c r="FNJ29" s="93"/>
      <c r="FNK29" s="93"/>
      <c r="FNL29" s="93"/>
      <c r="FNM29" s="93"/>
      <c r="FNN29" s="93"/>
      <c r="FNO29" s="93"/>
      <c r="FNP29" s="93"/>
      <c r="FNQ29" s="93"/>
      <c r="FNR29" s="93"/>
      <c r="FNS29" s="93"/>
      <c r="FNT29" s="93"/>
      <c r="FNU29" s="93"/>
      <c r="FNV29" s="93"/>
      <c r="FNW29" s="93"/>
      <c r="FNX29" s="93"/>
      <c r="FNY29" s="93"/>
      <c r="FNZ29" s="93"/>
      <c r="FOA29" s="93"/>
      <c r="FOB29" s="93"/>
      <c r="FOC29" s="93"/>
      <c r="FOD29" s="93"/>
      <c r="FOE29" s="93"/>
      <c r="FOF29" s="93"/>
      <c r="FOG29" s="93"/>
      <c r="FOH29" s="93"/>
      <c r="FOI29" s="93"/>
      <c r="FOJ29" s="93"/>
      <c r="FOK29" s="93"/>
      <c r="FOL29" s="93"/>
      <c r="FOM29" s="93"/>
      <c r="FON29" s="93"/>
      <c r="FOO29" s="93"/>
      <c r="FOP29" s="93"/>
      <c r="FOQ29" s="93"/>
      <c r="FOR29" s="93"/>
      <c r="FOS29" s="93"/>
      <c r="FOT29" s="93"/>
      <c r="FOU29" s="93"/>
      <c r="FOV29" s="93"/>
      <c r="FOW29" s="93"/>
      <c r="FOX29" s="93"/>
      <c r="FOY29" s="93"/>
      <c r="FOZ29" s="93"/>
      <c r="FPA29" s="93"/>
      <c r="FPB29" s="93"/>
      <c r="FPC29" s="93"/>
      <c r="FPD29" s="93"/>
      <c r="FPE29" s="93"/>
      <c r="FPF29" s="93"/>
      <c r="FPG29" s="93"/>
      <c r="FPH29" s="93"/>
      <c r="FPI29" s="93"/>
      <c r="FPJ29" s="93"/>
      <c r="FPK29" s="93"/>
      <c r="FPL29" s="93"/>
      <c r="FPM29" s="93"/>
      <c r="FPN29" s="93"/>
      <c r="FPO29" s="93"/>
      <c r="FPP29" s="93"/>
      <c r="FPQ29" s="93"/>
      <c r="FPR29" s="93"/>
      <c r="FPS29" s="93"/>
      <c r="FPT29" s="93"/>
      <c r="FPU29" s="93"/>
      <c r="FPV29" s="93"/>
      <c r="FPW29" s="93"/>
      <c r="FPX29" s="93"/>
      <c r="FPY29" s="93"/>
      <c r="FPZ29" s="93"/>
      <c r="FQA29" s="93"/>
      <c r="FQB29" s="93"/>
      <c r="FQC29" s="93"/>
      <c r="FQD29" s="93"/>
      <c r="FQE29" s="93"/>
      <c r="FQF29" s="93"/>
      <c r="FQG29" s="93"/>
      <c r="FQH29" s="93"/>
      <c r="FQI29" s="93"/>
      <c r="FQJ29" s="93"/>
      <c r="FQK29" s="93"/>
      <c r="FQL29" s="93"/>
      <c r="FQM29" s="93"/>
      <c r="FQN29" s="93"/>
      <c r="FQO29" s="93"/>
      <c r="FQP29" s="93"/>
      <c r="FQQ29" s="93"/>
      <c r="FQR29" s="93"/>
      <c r="FQS29" s="93"/>
      <c r="FQT29" s="93"/>
      <c r="FQU29" s="93"/>
      <c r="FQV29" s="93"/>
      <c r="FQW29" s="93"/>
      <c r="FQX29" s="93"/>
      <c r="FQY29" s="93"/>
      <c r="FQZ29" s="93"/>
      <c r="FRA29" s="93"/>
      <c r="FRB29" s="93"/>
      <c r="FRC29" s="93"/>
      <c r="FRD29" s="93"/>
      <c r="FRE29" s="93"/>
      <c r="FRF29" s="93"/>
      <c r="FRG29" s="93"/>
      <c r="FRH29" s="93"/>
      <c r="FRI29" s="93"/>
      <c r="FRJ29" s="93"/>
      <c r="FRK29" s="93"/>
      <c r="FRL29" s="93"/>
      <c r="FRM29" s="93"/>
      <c r="FRN29" s="93"/>
      <c r="FRO29" s="93"/>
      <c r="FRP29" s="93"/>
      <c r="FRQ29" s="93"/>
      <c r="FRR29" s="93"/>
      <c r="FRS29" s="93"/>
      <c r="FRT29" s="93"/>
      <c r="FRU29" s="93"/>
      <c r="FRV29" s="93"/>
      <c r="FRW29" s="93"/>
      <c r="FRX29" s="93"/>
      <c r="FRY29" s="93"/>
      <c r="FRZ29" s="93"/>
      <c r="FSA29" s="93"/>
      <c r="FSB29" s="93"/>
      <c r="FSC29" s="93"/>
      <c r="FSD29" s="93"/>
      <c r="FSE29" s="93"/>
      <c r="FSF29" s="93"/>
      <c r="FSG29" s="93"/>
      <c r="FSH29" s="93"/>
      <c r="FSI29" s="93"/>
      <c r="FSJ29" s="93"/>
      <c r="FSK29" s="93"/>
      <c r="FSL29" s="93"/>
      <c r="FSM29" s="93"/>
      <c r="FSN29" s="93"/>
      <c r="FSO29" s="93"/>
      <c r="FSP29" s="93"/>
      <c r="FSQ29" s="93"/>
      <c r="FSR29" s="93"/>
      <c r="FSS29" s="93"/>
      <c r="FST29" s="93"/>
      <c r="FSU29" s="93"/>
      <c r="FSV29" s="93"/>
      <c r="FSW29" s="93"/>
      <c r="FSX29" s="93"/>
      <c r="FSY29" s="93"/>
      <c r="FSZ29" s="93"/>
      <c r="FTA29" s="93"/>
      <c r="FTB29" s="93"/>
      <c r="FTC29" s="93"/>
      <c r="FTD29" s="93"/>
      <c r="FTE29" s="93"/>
      <c r="FTF29" s="93"/>
      <c r="FTG29" s="93"/>
      <c r="FTH29" s="93"/>
      <c r="FTI29" s="93"/>
      <c r="FTJ29" s="93"/>
      <c r="FTK29" s="93"/>
      <c r="FTL29" s="93"/>
      <c r="FTM29" s="93"/>
      <c r="FTN29" s="93"/>
      <c r="FTO29" s="93"/>
      <c r="FTP29" s="93"/>
      <c r="FTQ29" s="93"/>
      <c r="FTR29" s="93"/>
      <c r="FTS29" s="93"/>
      <c r="FTT29" s="93"/>
      <c r="FTU29" s="93"/>
      <c r="FTV29" s="93"/>
      <c r="FTW29" s="93"/>
      <c r="FTX29" s="93"/>
      <c r="FTY29" s="93"/>
      <c r="FTZ29" s="93"/>
      <c r="FUA29" s="93"/>
      <c r="FUB29" s="93"/>
      <c r="FUC29" s="93"/>
      <c r="FUD29" s="93"/>
      <c r="FUE29" s="93"/>
      <c r="FUF29" s="93"/>
      <c r="FUG29" s="93"/>
      <c r="FUH29" s="93"/>
      <c r="FUI29" s="93"/>
      <c r="FUJ29" s="93"/>
      <c r="FUK29" s="93"/>
      <c r="FUL29" s="93"/>
      <c r="FUM29" s="93"/>
      <c r="FUN29" s="93"/>
      <c r="FUO29" s="93"/>
      <c r="FUP29" s="93"/>
      <c r="FUQ29" s="93"/>
      <c r="FUR29" s="93"/>
      <c r="FUS29" s="93"/>
      <c r="FUT29" s="93"/>
      <c r="FUU29" s="93"/>
      <c r="FUV29" s="93"/>
      <c r="FUW29" s="93"/>
      <c r="FUX29" s="93"/>
      <c r="FUY29" s="93"/>
      <c r="FUZ29" s="93"/>
      <c r="FVA29" s="93"/>
      <c r="FVB29" s="93"/>
      <c r="FVC29" s="93"/>
      <c r="FVD29" s="93"/>
      <c r="FVE29" s="93"/>
      <c r="FVF29" s="93"/>
      <c r="FVG29" s="93"/>
      <c r="FVH29" s="93"/>
      <c r="FVI29" s="93"/>
      <c r="FVJ29" s="93"/>
      <c r="FVK29" s="93"/>
      <c r="FVL29" s="93"/>
      <c r="FVM29" s="93"/>
      <c r="FVN29" s="93"/>
      <c r="FVO29" s="93"/>
      <c r="FVP29" s="93"/>
      <c r="FVQ29" s="93"/>
      <c r="FVR29" s="93"/>
      <c r="FVS29" s="93"/>
      <c r="FVT29" s="93"/>
      <c r="FVU29" s="93"/>
      <c r="FVV29" s="93"/>
      <c r="FVW29" s="93"/>
      <c r="FVX29" s="93"/>
      <c r="FVY29" s="93"/>
      <c r="FVZ29" s="93"/>
      <c r="FWA29" s="93"/>
      <c r="FWB29" s="93"/>
      <c r="FWC29" s="93"/>
      <c r="FWD29" s="93"/>
      <c r="FWE29" s="93"/>
      <c r="FWF29" s="93"/>
      <c r="FWG29" s="93"/>
      <c r="FWH29" s="93"/>
      <c r="FWI29" s="93"/>
      <c r="FWJ29" s="93"/>
      <c r="FWK29" s="93"/>
      <c r="FWL29" s="93"/>
      <c r="FWM29" s="93"/>
      <c r="FWN29" s="93"/>
      <c r="FWO29" s="93"/>
      <c r="FWP29" s="93"/>
      <c r="FWQ29" s="93"/>
      <c r="FWR29" s="93"/>
      <c r="FWS29" s="93"/>
      <c r="FWT29" s="93"/>
      <c r="FWU29" s="93"/>
      <c r="FWV29" s="93"/>
      <c r="FWW29" s="93"/>
      <c r="FWX29" s="93"/>
      <c r="FWY29" s="93"/>
      <c r="FWZ29" s="93"/>
      <c r="FXA29" s="93"/>
      <c r="FXB29" s="93"/>
      <c r="FXC29" s="93"/>
      <c r="FXD29" s="93"/>
      <c r="FXE29" s="93"/>
      <c r="FXF29" s="93"/>
      <c r="FXG29" s="93"/>
      <c r="FXH29" s="93"/>
      <c r="FXI29" s="93"/>
      <c r="FXJ29" s="93"/>
      <c r="FXK29" s="93"/>
      <c r="FXL29" s="93"/>
      <c r="FXM29" s="93"/>
      <c r="FXN29" s="93"/>
      <c r="FXO29" s="93"/>
      <c r="FXP29" s="93"/>
      <c r="FXQ29" s="93"/>
      <c r="FXR29" s="93"/>
      <c r="FXS29" s="93"/>
      <c r="FXT29" s="93"/>
      <c r="FXU29" s="93"/>
      <c r="FXV29" s="93"/>
      <c r="FXW29" s="93"/>
      <c r="FXX29" s="93"/>
      <c r="FXY29" s="93"/>
      <c r="FXZ29" s="93"/>
      <c r="FYA29" s="93"/>
      <c r="FYB29" s="93"/>
      <c r="FYC29" s="93"/>
      <c r="FYD29" s="93"/>
      <c r="FYE29" s="93"/>
      <c r="FYF29" s="93"/>
      <c r="FYG29" s="93"/>
      <c r="FYH29" s="93"/>
      <c r="FYI29" s="93"/>
      <c r="FYJ29" s="93"/>
      <c r="FYK29" s="93"/>
      <c r="FYL29" s="93"/>
      <c r="FYM29" s="93"/>
      <c r="FYN29" s="93"/>
      <c r="FYO29" s="93"/>
      <c r="FYP29" s="93"/>
      <c r="FYQ29" s="93"/>
      <c r="FYR29" s="93"/>
      <c r="FYS29" s="93"/>
      <c r="FYT29" s="93"/>
      <c r="FYU29" s="93"/>
      <c r="FYV29" s="93"/>
      <c r="FYW29" s="93"/>
      <c r="FYX29" s="93"/>
      <c r="FYY29" s="93"/>
      <c r="FYZ29" s="93"/>
      <c r="FZA29" s="93"/>
      <c r="FZB29" s="93"/>
      <c r="FZC29" s="93"/>
      <c r="FZD29" s="93"/>
      <c r="FZE29" s="93"/>
      <c r="FZF29" s="93"/>
      <c r="FZG29" s="93"/>
      <c r="FZH29" s="93"/>
      <c r="FZI29" s="93"/>
      <c r="FZJ29" s="93"/>
      <c r="FZK29" s="93"/>
      <c r="FZL29" s="93"/>
      <c r="FZM29" s="93"/>
      <c r="FZN29" s="93"/>
      <c r="FZO29" s="93"/>
      <c r="FZP29" s="93"/>
      <c r="FZQ29" s="93"/>
      <c r="FZR29" s="93"/>
      <c r="FZS29" s="93"/>
      <c r="FZT29" s="93"/>
      <c r="FZU29" s="93"/>
      <c r="FZV29" s="93"/>
      <c r="FZW29" s="93"/>
      <c r="FZX29" s="93"/>
      <c r="FZY29" s="93"/>
      <c r="FZZ29" s="93"/>
      <c r="GAA29" s="93"/>
      <c r="GAB29" s="93"/>
      <c r="GAC29" s="93"/>
      <c r="GAD29" s="93"/>
      <c r="GAE29" s="93"/>
      <c r="GAF29" s="93"/>
      <c r="GAG29" s="93"/>
      <c r="GAH29" s="93"/>
      <c r="GAI29" s="93"/>
      <c r="GAJ29" s="93"/>
      <c r="GAK29" s="93"/>
      <c r="GAL29" s="93"/>
      <c r="GAM29" s="93"/>
      <c r="GAN29" s="93"/>
      <c r="GAO29" s="93"/>
      <c r="GAP29" s="93"/>
      <c r="GAQ29" s="93"/>
      <c r="GAR29" s="93"/>
      <c r="GAS29" s="93"/>
      <c r="GAT29" s="93"/>
      <c r="GAU29" s="93"/>
      <c r="GAV29" s="93"/>
      <c r="GAW29" s="93"/>
      <c r="GAX29" s="93"/>
      <c r="GAY29" s="93"/>
      <c r="GAZ29" s="93"/>
      <c r="GBA29" s="93"/>
      <c r="GBB29" s="93"/>
      <c r="GBC29" s="93"/>
      <c r="GBD29" s="93"/>
      <c r="GBE29" s="93"/>
      <c r="GBF29" s="93"/>
      <c r="GBG29" s="93"/>
      <c r="GBH29" s="93"/>
      <c r="GBI29" s="93"/>
      <c r="GBJ29" s="93"/>
      <c r="GBK29" s="93"/>
      <c r="GBL29" s="93"/>
      <c r="GBM29" s="93"/>
      <c r="GBN29" s="93"/>
      <c r="GBO29" s="93"/>
      <c r="GBP29" s="93"/>
      <c r="GBQ29" s="93"/>
      <c r="GBR29" s="93"/>
      <c r="GBS29" s="93"/>
      <c r="GBT29" s="93"/>
      <c r="GBU29" s="93"/>
      <c r="GBV29" s="93"/>
      <c r="GBW29" s="93"/>
      <c r="GBX29" s="93"/>
      <c r="GBY29" s="93"/>
      <c r="GBZ29" s="93"/>
      <c r="GCA29" s="93"/>
      <c r="GCB29" s="93"/>
      <c r="GCC29" s="93"/>
      <c r="GCD29" s="93"/>
      <c r="GCE29" s="93"/>
      <c r="GCF29" s="93"/>
      <c r="GCG29" s="93"/>
      <c r="GCH29" s="93"/>
      <c r="GCI29" s="93"/>
      <c r="GCJ29" s="93"/>
      <c r="GCK29" s="93"/>
      <c r="GCL29" s="93"/>
      <c r="GCM29" s="93"/>
      <c r="GCN29" s="93"/>
      <c r="GCO29" s="93"/>
      <c r="GCP29" s="93"/>
      <c r="GCQ29" s="93"/>
      <c r="GCR29" s="93"/>
      <c r="GCS29" s="93"/>
      <c r="GCT29" s="93"/>
      <c r="GCU29" s="93"/>
      <c r="GCV29" s="93"/>
      <c r="GCW29" s="93"/>
      <c r="GCX29" s="93"/>
      <c r="GCY29" s="93"/>
      <c r="GCZ29" s="93"/>
      <c r="GDA29" s="93"/>
      <c r="GDB29" s="93"/>
      <c r="GDC29" s="93"/>
      <c r="GDD29" s="93"/>
      <c r="GDE29" s="93"/>
      <c r="GDF29" s="93"/>
      <c r="GDG29" s="93"/>
      <c r="GDH29" s="93"/>
      <c r="GDI29" s="93"/>
      <c r="GDJ29" s="93"/>
      <c r="GDK29" s="93"/>
      <c r="GDL29" s="93"/>
      <c r="GDM29" s="93"/>
      <c r="GDN29" s="93"/>
      <c r="GDO29" s="93"/>
      <c r="GDP29" s="93"/>
      <c r="GDQ29" s="93"/>
      <c r="GDR29" s="93"/>
      <c r="GDS29" s="93"/>
      <c r="GDT29" s="93"/>
      <c r="GDU29" s="93"/>
      <c r="GDV29" s="93"/>
      <c r="GDW29" s="93"/>
      <c r="GDX29" s="93"/>
      <c r="GDY29" s="93"/>
      <c r="GDZ29" s="93"/>
      <c r="GEA29" s="93"/>
      <c r="GEB29" s="93"/>
      <c r="GEC29" s="93"/>
      <c r="GED29" s="93"/>
      <c r="GEE29" s="93"/>
      <c r="GEF29" s="93"/>
      <c r="GEG29" s="93"/>
      <c r="GEH29" s="93"/>
      <c r="GEI29" s="93"/>
      <c r="GEJ29" s="93"/>
      <c r="GEK29" s="93"/>
      <c r="GEL29" s="93"/>
      <c r="GEM29" s="93"/>
      <c r="GEN29" s="93"/>
      <c r="GEO29" s="93"/>
      <c r="GEP29" s="93"/>
      <c r="GEQ29" s="93"/>
      <c r="GER29" s="93"/>
      <c r="GES29" s="93"/>
      <c r="GET29" s="93"/>
      <c r="GEU29" s="93"/>
      <c r="GEV29" s="93"/>
      <c r="GEW29" s="93"/>
      <c r="GEX29" s="93"/>
      <c r="GEY29" s="93"/>
      <c r="GEZ29" s="93"/>
      <c r="GFA29" s="93"/>
      <c r="GFB29" s="93"/>
      <c r="GFC29" s="93"/>
      <c r="GFD29" s="93"/>
      <c r="GFE29" s="93"/>
      <c r="GFF29" s="93"/>
      <c r="GFG29" s="93"/>
      <c r="GFH29" s="93"/>
      <c r="GFI29" s="93"/>
      <c r="GFJ29" s="93"/>
      <c r="GFK29" s="93"/>
      <c r="GFL29" s="93"/>
      <c r="GFM29" s="93"/>
      <c r="GFN29" s="93"/>
      <c r="GFO29" s="93"/>
      <c r="GFP29" s="93"/>
      <c r="GFQ29" s="93"/>
      <c r="GFR29" s="93"/>
      <c r="GFS29" s="93"/>
      <c r="GFT29" s="93"/>
      <c r="GFU29" s="93"/>
      <c r="GFV29" s="93"/>
      <c r="GFW29" s="93"/>
      <c r="GFX29" s="93"/>
      <c r="GFY29" s="93"/>
      <c r="GFZ29" s="93"/>
      <c r="GGA29" s="93"/>
      <c r="GGB29" s="93"/>
      <c r="GGC29" s="93"/>
      <c r="GGD29" s="93"/>
      <c r="GGE29" s="93"/>
      <c r="GGF29" s="93"/>
      <c r="GGG29" s="93"/>
      <c r="GGH29" s="93"/>
      <c r="GGI29" s="93"/>
      <c r="GGJ29" s="93"/>
      <c r="GGK29" s="93"/>
      <c r="GGL29" s="93"/>
      <c r="GGM29" s="93"/>
      <c r="GGN29" s="93"/>
      <c r="GGO29" s="93"/>
      <c r="GGP29" s="93"/>
      <c r="GGQ29" s="93"/>
      <c r="GGR29" s="93"/>
      <c r="GGS29" s="93"/>
      <c r="GGT29" s="93"/>
      <c r="GGU29" s="93"/>
      <c r="GGV29" s="93"/>
      <c r="GGW29" s="93"/>
      <c r="GGX29" s="93"/>
      <c r="GGY29" s="93"/>
      <c r="GGZ29" s="93"/>
      <c r="GHA29" s="93"/>
      <c r="GHB29" s="93"/>
      <c r="GHC29" s="93"/>
      <c r="GHD29" s="93"/>
      <c r="GHE29" s="93"/>
      <c r="GHF29" s="93"/>
      <c r="GHG29" s="93"/>
      <c r="GHH29" s="93"/>
      <c r="GHI29" s="93"/>
      <c r="GHJ29" s="93"/>
      <c r="GHK29" s="93"/>
      <c r="GHL29" s="93"/>
      <c r="GHM29" s="93"/>
      <c r="GHN29" s="93"/>
      <c r="GHO29" s="93"/>
      <c r="GHP29" s="93"/>
      <c r="GHQ29" s="93"/>
      <c r="GHR29" s="93"/>
      <c r="GHS29" s="93"/>
      <c r="GHT29" s="93"/>
      <c r="GHU29" s="93"/>
      <c r="GHV29" s="93"/>
      <c r="GHW29" s="93"/>
      <c r="GHX29" s="93"/>
      <c r="GHY29" s="93"/>
      <c r="GHZ29" s="93"/>
      <c r="GIA29" s="93"/>
      <c r="GIB29" s="93"/>
      <c r="GIC29" s="93"/>
      <c r="GID29" s="93"/>
      <c r="GIE29" s="93"/>
      <c r="GIF29" s="93"/>
      <c r="GIG29" s="93"/>
      <c r="GIH29" s="93"/>
      <c r="GII29" s="93"/>
      <c r="GIJ29" s="93"/>
      <c r="GIK29" s="93"/>
      <c r="GIL29" s="93"/>
      <c r="GIM29" s="93"/>
      <c r="GIN29" s="93"/>
      <c r="GIO29" s="93"/>
      <c r="GIP29" s="93"/>
      <c r="GIQ29" s="93"/>
      <c r="GIR29" s="93"/>
      <c r="GIS29" s="93"/>
      <c r="GIT29" s="93"/>
      <c r="GIU29" s="93"/>
      <c r="GIV29" s="93"/>
      <c r="GIW29" s="93"/>
      <c r="GIX29" s="93"/>
      <c r="GIY29" s="93"/>
      <c r="GIZ29" s="93"/>
      <c r="GJA29" s="93"/>
      <c r="GJB29" s="93"/>
      <c r="GJC29" s="93"/>
      <c r="GJD29" s="93"/>
      <c r="GJE29" s="93"/>
      <c r="GJF29" s="93"/>
      <c r="GJG29" s="93"/>
      <c r="GJH29" s="93"/>
      <c r="GJI29" s="93"/>
      <c r="GJJ29" s="93"/>
      <c r="GJK29" s="93"/>
      <c r="GJL29" s="93"/>
      <c r="GJM29" s="93"/>
      <c r="GJN29" s="93"/>
      <c r="GJO29" s="93"/>
      <c r="GJP29" s="93"/>
      <c r="GJQ29" s="93"/>
      <c r="GJR29" s="93"/>
      <c r="GJS29" s="93"/>
      <c r="GJT29" s="93"/>
      <c r="GJU29" s="93"/>
      <c r="GJV29" s="93"/>
      <c r="GJW29" s="93"/>
      <c r="GJX29" s="93"/>
      <c r="GJY29" s="93"/>
      <c r="GJZ29" s="93"/>
      <c r="GKA29" s="93"/>
      <c r="GKB29" s="93"/>
      <c r="GKC29" s="93"/>
      <c r="GKD29" s="93"/>
      <c r="GKE29" s="93"/>
      <c r="GKF29" s="93"/>
      <c r="GKG29" s="93"/>
      <c r="GKH29" s="93"/>
      <c r="GKI29" s="93"/>
      <c r="GKJ29" s="93"/>
      <c r="GKK29" s="93"/>
      <c r="GKL29" s="93"/>
      <c r="GKM29" s="93"/>
      <c r="GKN29" s="93"/>
      <c r="GKO29" s="93"/>
      <c r="GKP29" s="93"/>
      <c r="GKQ29" s="93"/>
      <c r="GKR29" s="93"/>
      <c r="GKS29" s="93"/>
      <c r="GKT29" s="93"/>
      <c r="GKU29" s="93"/>
      <c r="GKV29" s="93"/>
      <c r="GKW29" s="93"/>
      <c r="GKX29" s="93"/>
      <c r="GKY29" s="93"/>
      <c r="GKZ29" s="93"/>
      <c r="GLA29" s="93"/>
      <c r="GLB29" s="93"/>
      <c r="GLC29" s="93"/>
      <c r="GLD29" s="93"/>
      <c r="GLE29" s="93"/>
      <c r="GLF29" s="93"/>
      <c r="GLG29" s="93"/>
      <c r="GLH29" s="93"/>
      <c r="GLI29" s="93"/>
      <c r="GLJ29" s="93"/>
      <c r="GLK29" s="93"/>
      <c r="GLL29" s="93"/>
      <c r="GLM29" s="93"/>
      <c r="GLN29" s="93"/>
      <c r="GLO29" s="93"/>
      <c r="GLP29" s="93"/>
      <c r="GLQ29" s="93"/>
      <c r="GLR29" s="93"/>
      <c r="GLS29" s="93"/>
      <c r="GLT29" s="93"/>
      <c r="GLU29" s="93"/>
      <c r="GLV29" s="93"/>
      <c r="GLW29" s="93"/>
      <c r="GLX29" s="93"/>
      <c r="GLY29" s="93"/>
      <c r="GLZ29" s="93"/>
      <c r="GMA29" s="93"/>
      <c r="GMB29" s="93"/>
      <c r="GMC29" s="93"/>
      <c r="GMD29" s="93"/>
      <c r="GME29" s="93"/>
      <c r="GMF29" s="93"/>
      <c r="GMG29" s="93"/>
      <c r="GMH29" s="93"/>
      <c r="GMI29" s="93"/>
      <c r="GMJ29" s="93"/>
      <c r="GMK29" s="93"/>
      <c r="GML29" s="93"/>
      <c r="GMM29" s="93"/>
      <c r="GMN29" s="93"/>
      <c r="GMO29" s="93"/>
      <c r="GMP29" s="93"/>
      <c r="GMQ29" s="93"/>
      <c r="GMR29" s="93"/>
      <c r="GMS29" s="93"/>
      <c r="GMT29" s="93"/>
      <c r="GMU29" s="93"/>
      <c r="GMV29" s="93"/>
      <c r="GMW29" s="93"/>
      <c r="GMX29" s="93"/>
      <c r="GMY29" s="93"/>
      <c r="GMZ29" s="93"/>
      <c r="GNA29" s="93"/>
      <c r="GNB29" s="93"/>
      <c r="GNC29" s="93"/>
      <c r="GND29" s="93"/>
      <c r="GNE29" s="93"/>
      <c r="GNF29" s="93"/>
      <c r="GNG29" s="93"/>
      <c r="GNH29" s="93"/>
      <c r="GNI29" s="93"/>
      <c r="GNJ29" s="93"/>
      <c r="GNK29" s="93"/>
      <c r="GNL29" s="93"/>
      <c r="GNM29" s="93"/>
      <c r="GNN29" s="93"/>
      <c r="GNO29" s="93"/>
      <c r="GNP29" s="93"/>
      <c r="GNQ29" s="93"/>
      <c r="GNR29" s="93"/>
      <c r="GNS29" s="93"/>
      <c r="GNT29" s="93"/>
      <c r="GNU29" s="93"/>
      <c r="GNV29" s="93"/>
      <c r="GNW29" s="93"/>
      <c r="GNX29" s="93"/>
      <c r="GNY29" s="93"/>
      <c r="GNZ29" s="93"/>
      <c r="GOA29" s="93"/>
      <c r="GOB29" s="93"/>
      <c r="GOC29" s="93"/>
      <c r="GOD29" s="93"/>
      <c r="GOE29" s="93"/>
      <c r="GOF29" s="93"/>
      <c r="GOG29" s="93"/>
      <c r="GOH29" s="93"/>
      <c r="GOI29" s="93"/>
      <c r="GOJ29" s="93"/>
      <c r="GOK29" s="93"/>
      <c r="GOL29" s="93"/>
      <c r="GOM29" s="93"/>
      <c r="GON29" s="93"/>
      <c r="GOO29" s="93"/>
      <c r="GOP29" s="93"/>
      <c r="GOQ29" s="93"/>
      <c r="GOR29" s="93"/>
      <c r="GOS29" s="93"/>
      <c r="GOT29" s="93"/>
      <c r="GOU29" s="93"/>
      <c r="GOV29" s="93"/>
      <c r="GOW29" s="93"/>
      <c r="GOX29" s="93"/>
      <c r="GOY29" s="93"/>
      <c r="GOZ29" s="93"/>
      <c r="GPA29" s="93"/>
      <c r="GPB29" s="93"/>
      <c r="GPC29" s="93"/>
      <c r="GPD29" s="93"/>
      <c r="GPE29" s="93"/>
      <c r="GPF29" s="93"/>
      <c r="GPG29" s="93"/>
      <c r="GPH29" s="93"/>
      <c r="GPI29" s="93"/>
      <c r="GPJ29" s="93"/>
      <c r="GPK29" s="93"/>
      <c r="GPL29" s="93"/>
      <c r="GPM29" s="93"/>
      <c r="GPN29" s="93"/>
      <c r="GPO29" s="93"/>
      <c r="GPP29" s="93"/>
      <c r="GPQ29" s="93"/>
      <c r="GPR29" s="93"/>
      <c r="GPS29" s="93"/>
      <c r="GPT29" s="93"/>
      <c r="GPU29" s="93"/>
      <c r="GPV29" s="93"/>
      <c r="GPW29" s="93"/>
      <c r="GPX29" s="93"/>
      <c r="GPY29" s="93"/>
      <c r="GPZ29" s="93"/>
      <c r="GQA29" s="93"/>
      <c r="GQB29" s="93"/>
      <c r="GQC29" s="93"/>
      <c r="GQD29" s="93"/>
      <c r="GQE29" s="93"/>
      <c r="GQF29" s="93"/>
      <c r="GQG29" s="93"/>
      <c r="GQH29" s="93"/>
      <c r="GQI29" s="93"/>
      <c r="GQJ29" s="93"/>
      <c r="GQK29" s="93"/>
      <c r="GQL29" s="93"/>
      <c r="GQM29" s="93"/>
      <c r="GQN29" s="93"/>
      <c r="GQO29" s="93"/>
      <c r="GQP29" s="93"/>
      <c r="GQQ29" s="93"/>
      <c r="GQR29" s="93"/>
      <c r="GQS29" s="93"/>
      <c r="GQT29" s="93"/>
      <c r="GQU29" s="93"/>
      <c r="GQV29" s="93"/>
      <c r="GQW29" s="93"/>
      <c r="GQX29" s="93"/>
      <c r="GQY29" s="93"/>
      <c r="GQZ29" s="93"/>
      <c r="GRA29" s="93"/>
      <c r="GRB29" s="93"/>
      <c r="GRC29" s="93"/>
      <c r="GRD29" s="93"/>
      <c r="GRE29" s="93"/>
      <c r="GRF29" s="93"/>
      <c r="GRG29" s="93"/>
      <c r="GRH29" s="93"/>
      <c r="GRI29" s="93"/>
      <c r="GRJ29" s="93"/>
      <c r="GRK29" s="93"/>
      <c r="GRL29" s="93"/>
      <c r="GRM29" s="93"/>
      <c r="GRN29" s="93"/>
      <c r="GRO29" s="93"/>
      <c r="GRP29" s="93"/>
      <c r="GRQ29" s="93"/>
      <c r="GRR29" s="93"/>
      <c r="GRS29" s="93"/>
      <c r="GRT29" s="93"/>
      <c r="GRU29" s="93"/>
      <c r="GRV29" s="93"/>
      <c r="GRW29" s="93"/>
      <c r="GRX29" s="93"/>
      <c r="GRY29" s="93"/>
      <c r="GRZ29" s="93"/>
      <c r="GSA29" s="93"/>
      <c r="GSB29" s="93"/>
      <c r="GSC29" s="93"/>
      <c r="GSD29" s="93"/>
      <c r="GSE29" s="93"/>
      <c r="GSF29" s="93"/>
      <c r="GSG29" s="93"/>
      <c r="GSH29" s="93"/>
      <c r="GSI29" s="93"/>
      <c r="GSJ29" s="93"/>
      <c r="GSK29" s="93"/>
      <c r="GSL29" s="93"/>
      <c r="GSM29" s="93"/>
      <c r="GSN29" s="93"/>
      <c r="GSO29" s="93"/>
      <c r="GSP29" s="93"/>
      <c r="GSQ29" s="93"/>
      <c r="GSR29" s="93"/>
      <c r="GSS29" s="93"/>
      <c r="GST29" s="93"/>
      <c r="GSU29" s="93"/>
      <c r="GSV29" s="93"/>
      <c r="GSW29" s="93"/>
      <c r="GSX29" s="93"/>
      <c r="GSY29" s="93"/>
      <c r="GSZ29" s="93"/>
      <c r="GTA29" s="93"/>
      <c r="GTB29" s="93"/>
      <c r="GTC29" s="93"/>
      <c r="GTD29" s="93"/>
      <c r="GTE29" s="93"/>
      <c r="GTF29" s="93"/>
      <c r="GTG29" s="93"/>
      <c r="GTH29" s="93"/>
      <c r="GTI29" s="93"/>
      <c r="GTJ29" s="93"/>
      <c r="GTK29" s="93"/>
      <c r="GTL29" s="93"/>
      <c r="GTM29" s="93"/>
      <c r="GTN29" s="93"/>
      <c r="GTO29" s="93"/>
      <c r="GTP29" s="93"/>
      <c r="GTQ29" s="93"/>
      <c r="GTR29" s="93"/>
      <c r="GTS29" s="93"/>
      <c r="GTT29" s="93"/>
      <c r="GTU29" s="93"/>
      <c r="GTV29" s="93"/>
      <c r="GTW29" s="93"/>
      <c r="GTX29" s="93"/>
      <c r="GTY29" s="93"/>
      <c r="GTZ29" s="93"/>
      <c r="GUA29" s="93"/>
      <c r="GUB29" s="93"/>
      <c r="GUC29" s="93"/>
      <c r="GUD29" s="93"/>
      <c r="GUE29" s="93"/>
      <c r="GUF29" s="93"/>
      <c r="GUG29" s="93"/>
      <c r="GUH29" s="93"/>
      <c r="GUI29" s="93"/>
      <c r="GUJ29" s="93"/>
      <c r="GUK29" s="93"/>
      <c r="GUL29" s="93"/>
      <c r="GUM29" s="93"/>
      <c r="GUN29" s="93"/>
      <c r="GUO29" s="93"/>
      <c r="GUP29" s="93"/>
      <c r="GUQ29" s="93"/>
      <c r="GUR29" s="93"/>
      <c r="GUS29" s="93"/>
      <c r="GUT29" s="93"/>
      <c r="GUU29" s="93"/>
      <c r="GUV29" s="93"/>
      <c r="GUW29" s="93"/>
      <c r="GUX29" s="93"/>
      <c r="GUY29" s="93"/>
      <c r="GUZ29" s="93"/>
      <c r="GVA29" s="93"/>
      <c r="GVB29" s="93"/>
      <c r="GVC29" s="93"/>
      <c r="GVD29" s="93"/>
      <c r="GVE29" s="93"/>
      <c r="GVF29" s="93"/>
      <c r="GVG29" s="93"/>
      <c r="GVH29" s="93"/>
      <c r="GVI29" s="93"/>
      <c r="GVJ29" s="93"/>
      <c r="GVK29" s="93"/>
      <c r="GVL29" s="93"/>
      <c r="GVM29" s="93"/>
      <c r="GVN29" s="93"/>
      <c r="GVO29" s="93"/>
      <c r="GVP29" s="93"/>
      <c r="GVQ29" s="93"/>
      <c r="GVR29" s="93"/>
      <c r="GVS29" s="93"/>
      <c r="GVT29" s="93"/>
      <c r="GVU29" s="93"/>
      <c r="GVV29" s="93"/>
      <c r="GVW29" s="93"/>
      <c r="GVX29" s="93"/>
      <c r="GVY29" s="93"/>
      <c r="GVZ29" s="93"/>
      <c r="GWA29" s="93"/>
      <c r="GWB29" s="93"/>
      <c r="GWC29" s="93"/>
      <c r="GWD29" s="93"/>
      <c r="GWE29" s="93"/>
      <c r="GWF29" s="93"/>
      <c r="GWG29" s="93"/>
      <c r="GWH29" s="93"/>
      <c r="GWI29" s="93"/>
      <c r="GWJ29" s="93"/>
      <c r="GWK29" s="93"/>
      <c r="GWL29" s="93"/>
      <c r="GWM29" s="93"/>
      <c r="GWN29" s="93"/>
      <c r="GWO29" s="93"/>
      <c r="GWP29" s="93"/>
      <c r="GWQ29" s="93"/>
      <c r="GWR29" s="93"/>
      <c r="GWS29" s="93"/>
      <c r="GWT29" s="93"/>
      <c r="GWU29" s="93"/>
      <c r="GWV29" s="93"/>
      <c r="GWW29" s="93"/>
      <c r="GWX29" s="93"/>
      <c r="GWY29" s="93"/>
      <c r="GWZ29" s="93"/>
      <c r="GXA29" s="93"/>
      <c r="GXB29" s="93"/>
      <c r="GXC29" s="93"/>
      <c r="GXD29" s="93"/>
      <c r="GXE29" s="93"/>
      <c r="GXF29" s="93"/>
      <c r="GXG29" s="93"/>
      <c r="GXH29" s="93"/>
      <c r="GXI29" s="93"/>
      <c r="GXJ29" s="93"/>
      <c r="GXK29" s="93"/>
      <c r="GXL29" s="93"/>
      <c r="GXM29" s="93"/>
      <c r="GXN29" s="93"/>
      <c r="GXO29" s="93"/>
      <c r="GXP29" s="93"/>
      <c r="GXQ29" s="93"/>
      <c r="GXR29" s="93"/>
      <c r="GXS29" s="93"/>
      <c r="GXT29" s="93"/>
      <c r="GXU29" s="93"/>
      <c r="GXV29" s="93"/>
      <c r="GXW29" s="93"/>
      <c r="GXX29" s="93"/>
      <c r="GXY29" s="93"/>
      <c r="GXZ29" s="93"/>
      <c r="GYA29" s="93"/>
      <c r="GYB29" s="93"/>
      <c r="GYC29" s="93"/>
      <c r="GYD29" s="93"/>
      <c r="GYE29" s="93"/>
      <c r="GYF29" s="93"/>
      <c r="GYG29" s="93"/>
      <c r="GYH29" s="93"/>
      <c r="GYI29" s="93"/>
      <c r="GYJ29" s="93"/>
      <c r="GYK29" s="93"/>
      <c r="GYL29" s="93"/>
      <c r="GYM29" s="93"/>
      <c r="GYN29" s="93"/>
      <c r="GYO29" s="93"/>
      <c r="GYP29" s="93"/>
      <c r="GYQ29" s="93"/>
      <c r="GYR29" s="93"/>
      <c r="GYS29" s="93"/>
      <c r="GYT29" s="93"/>
      <c r="GYU29" s="93"/>
      <c r="GYV29" s="93"/>
      <c r="GYW29" s="93"/>
      <c r="GYX29" s="93"/>
      <c r="GYY29" s="93"/>
      <c r="GYZ29" s="93"/>
      <c r="GZA29" s="93"/>
      <c r="GZB29" s="93"/>
      <c r="GZC29" s="93"/>
      <c r="GZD29" s="93"/>
      <c r="GZE29" s="93"/>
      <c r="GZF29" s="93"/>
      <c r="GZG29" s="93"/>
      <c r="GZH29" s="93"/>
      <c r="GZI29" s="93"/>
      <c r="GZJ29" s="93"/>
      <c r="GZK29" s="93"/>
      <c r="GZL29" s="93"/>
      <c r="GZM29" s="93"/>
      <c r="GZN29" s="93"/>
      <c r="GZO29" s="93"/>
      <c r="GZP29" s="93"/>
      <c r="GZQ29" s="93"/>
      <c r="GZR29" s="93"/>
      <c r="GZS29" s="93"/>
      <c r="GZT29" s="93"/>
      <c r="GZU29" s="93"/>
      <c r="GZV29" s="93"/>
      <c r="GZW29" s="93"/>
      <c r="GZX29" s="93"/>
      <c r="GZY29" s="93"/>
      <c r="GZZ29" s="93"/>
      <c r="HAA29" s="93"/>
      <c r="HAB29" s="93"/>
      <c r="HAC29" s="93"/>
      <c r="HAD29" s="93"/>
      <c r="HAE29" s="93"/>
      <c r="HAF29" s="93"/>
      <c r="HAG29" s="93"/>
      <c r="HAH29" s="93"/>
      <c r="HAI29" s="93"/>
      <c r="HAJ29" s="93"/>
      <c r="HAK29" s="93"/>
      <c r="HAL29" s="93"/>
      <c r="HAM29" s="93"/>
      <c r="HAN29" s="93"/>
      <c r="HAO29" s="93"/>
      <c r="HAP29" s="93"/>
      <c r="HAQ29" s="93"/>
      <c r="HAR29" s="93"/>
      <c r="HAS29" s="93"/>
      <c r="HAT29" s="93"/>
      <c r="HAU29" s="93"/>
      <c r="HAV29" s="93"/>
      <c r="HAW29" s="93"/>
      <c r="HAX29" s="93"/>
      <c r="HAY29" s="93"/>
      <c r="HAZ29" s="93"/>
      <c r="HBA29" s="93"/>
      <c r="HBB29" s="93"/>
      <c r="HBC29" s="93"/>
      <c r="HBD29" s="93"/>
      <c r="HBE29" s="93"/>
      <c r="HBF29" s="93"/>
      <c r="HBG29" s="93"/>
      <c r="HBH29" s="93"/>
      <c r="HBI29" s="93"/>
      <c r="HBJ29" s="93"/>
      <c r="HBK29" s="93"/>
      <c r="HBL29" s="93"/>
      <c r="HBM29" s="93"/>
      <c r="HBN29" s="93"/>
      <c r="HBO29" s="93"/>
      <c r="HBP29" s="93"/>
      <c r="HBQ29" s="93"/>
      <c r="HBR29" s="93"/>
      <c r="HBS29" s="93"/>
      <c r="HBT29" s="93"/>
      <c r="HBU29" s="93"/>
      <c r="HBV29" s="93"/>
      <c r="HBW29" s="93"/>
      <c r="HBX29" s="93"/>
      <c r="HBY29" s="93"/>
      <c r="HBZ29" s="93"/>
      <c r="HCA29" s="93"/>
      <c r="HCB29" s="93"/>
      <c r="HCC29" s="93"/>
      <c r="HCD29" s="93"/>
      <c r="HCE29" s="93"/>
      <c r="HCF29" s="93"/>
      <c r="HCG29" s="93"/>
      <c r="HCH29" s="93"/>
      <c r="HCI29" s="93"/>
      <c r="HCJ29" s="93"/>
      <c r="HCK29" s="93"/>
      <c r="HCL29" s="93"/>
      <c r="HCM29" s="93"/>
      <c r="HCN29" s="93"/>
      <c r="HCO29" s="93"/>
      <c r="HCP29" s="93"/>
      <c r="HCQ29" s="93"/>
      <c r="HCR29" s="93"/>
      <c r="HCS29" s="93"/>
      <c r="HCT29" s="93"/>
      <c r="HCU29" s="93"/>
      <c r="HCV29" s="93"/>
      <c r="HCW29" s="93"/>
      <c r="HCX29" s="93"/>
      <c r="HCY29" s="93"/>
      <c r="HCZ29" s="93"/>
      <c r="HDA29" s="93"/>
      <c r="HDB29" s="93"/>
      <c r="HDC29" s="93"/>
      <c r="HDD29" s="93"/>
      <c r="HDE29" s="93"/>
      <c r="HDF29" s="93"/>
      <c r="HDG29" s="93"/>
      <c r="HDH29" s="93"/>
      <c r="HDI29" s="93"/>
      <c r="HDJ29" s="93"/>
      <c r="HDK29" s="93"/>
      <c r="HDL29" s="93"/>
      <c r="HDM29" s="93"/>
      <c r="HDN29" s="93"/>
      <c r="HDO29" s="93"/>
      <c r="HDP29" s="93"/>
      <c r="HDQ29" s="93"/>
      <c r="HDR29" s="93"/>
      <c r="HDS29" s="93"/>
      <c r="HDT29" s="93"/>
      <c r="HDU29" s="93"/>
      <c r="HDV29" s="93"/>
      <c r="HDW29" s="93"/>
      <c r="HDX29" s="93"/>
      <c r="HDY29" s="93"/>
      <c r="HDZ29" s="93"/>
      <c r="HEA29" s="93"/>
      <c r="HEB29" s="93"/>
      <c r="HEC29" s="93"/>
      <c r="HED29" s="93"/>
      <c r="HEE29" s="93"/>
      <c r="HEF29" s="93"/>
      <c r="HEG29" s="93"/>
      <c r="HEH29" s="93"/>
      <c r="HEI29" s="93"/>
      <c r="HEJ29" s="93"/>
      <c r="HEK29" s="93"/>
      <c r="HEL29" s="93"/>
      <c r="HEM29" s="93"/>
      <c r="HEN29" s="93"/>
      <c r="HEO29" s="93"/>
      <c r="HEP29" s="93"/>
      <c r="HEQ29" s="93"/>
      <c r="HER29" s="93"/>
      <c r="HES29" s="93"/>
      <c r="HET29" s="93"/>
      <c r="HEU29" s="93"/>
      <c r="HEV29" s="93"/>
      <c r="HEW29" s="93"/>
      <c r="HEX29" s="93"/>
      <c r="HEY29" s="93"/>
      <c r="HEZ29" s="93"/>
      <c r="HFA29" s="93"/>
      <c r="HFB29" s="93"/>
      <c r="HFC29" s="93"/>
      <c r="HFD29" s="93"/>
      <c r="HFE29" s="93"/>
      <c r="HFF29" s="93"/>
      <c r="HFG29" s="93"/>
      <c r="HFH29" s="93"/>
      <c r="HFI29" s="93"/>
      <c r="HFJ29" s="93"/>
      <c r="HFK29" s="93"/>
      <c r="HFL29" s="93"/>
      <c r="HFM29" s="93"/>
      <c r="HFN29" s="93"/>
      <c r="HFO29" s="93"/>
      <c r="HFP29" s="93"/>
      <c r="HFQ29" s="93"/>
      <c r="HFR29" s="93"/>
      <c r="HFS29" s="93"/>
      <c r="HFT29" s="93"/>
      <c r="HFU29" s="93"/>
      <c r="HFV29" s="93"/>
      <c r="HFW29" s="93"/>
      <c r="HFX29" s="93"/>
      <c r="HFY29" s="93"/>
      <c r="HFZ29" s="93"/>
      <c r="HGA29" s="93"/>
      <c r="HGB29" s="93"/>
      <c r="HGC29" s="93"/>
      <c r="HGD29" s="93"/>
      <c r="HGE29" s="93"/>
      <c r="HGF29" s="93"/>
      <c r="HGG29" s="93"/>
      <c r="HGH29" s="93"/>
      <c r="HGI29" s="93"/>
      <c r="HGJ29" s="93"/>
      <c r="HGK29" s="93"/>
      <c r="HGL29" s="93"/>
      <c r="HGM29" s="93"/>
      <c r="HGN29" s="93"/>
      <c r="HGO29" s="93"/>
      <c r="HGP29" s="93"/>
      <c r="HGQ29" s="93"/>
      <c r="HGR29" s="93"/>
      <c r="HGS29" s="93"/>
      <c r="HGT29" s="93"/>
      <c r="HGU29" s="93"/>
      <c r="HGV29" s="93"/>
      <c r="HGW29" s="93"/>
      <c r="HGX29" s="93"/>
      <c r="HGY29" s="93"/>
      <c r="HGZ29" s="93"/>
      <c r="HHA29" s="93"/>
      <c r="HHB29" s="93"/>
      <c r="HHC29" s="93"/>
      <c r="HHD29" s="93"/>
      <c r="HHE29" s="93"/>
      <c r="HHF29" s="93"/>
      <c r="HHG29" s="93"/>
      <c r="HHH29" s="93"/>
      <c r="HHI29" s="93"/>
      <c r="HHJ29" s="93"/>
      <c r="HHK29" s="93"/>
      <c r="HHL29" s="93"/>
      <c r="HHM29" s="93"/>
      <c r="HHN29" s="93"/>
      <c r="HHO29" s="93"/>
      <c r="HHP29" s="93"/>
      <c r="HHQ29" s="93"/>
      <c r="HHR29" s="93"/>
      <c r="HHS29" s="93"/>
      <c r="HHT29" s="93"/>
      <c r="HHU29" s="93"/>
      <c r="HHV29" s="93"/>
      <c r="HHW29" s="93"/>
      <c r="HHX29" s="93"/>
      <c r="HHY29" s="93"/>
      <c r="HHZ29" s="93"/>
      <c r="HIA29" s="93"/>
      <c r="HIB29" s="93"/>
      <c r="HIC29" s="93"/>
      <c r="HID29" s="93"/>
      <c r="HIE29" s="93"/>
      <c r="HIF29" s="93"/>
      <c r="HIG29" s="93"/>
      <c r="HIH29" s="93"/>
      <c r="HII29" s="93"/>
      <c r="HIJ29" s="93"/>
      <c r="HIK29" s="93"/>
      <c r="HIL29" s="93"/>
      <c r="HIM29" s="93"/>
      <c r="HIN29" s="93"/>
      <c r="HIO29" s="93"/>
      <c r="HIP29" s="93"/>
      <c r="HIQ29" s="93"/>
      <c r="HIR29" s="93"/>
      <c r="HIS29" s="93"/>
      <c r="HIT29" s="93"/>
      <c r="HIU29" s="93"/>
      <c r="HIV29" s="93"/>
      <c r="HIW29" s="93"/>
      <c r="HIX29" s="93"/>
      <c r="HIY29" s="93"/>
      <c r="HIZ29" s="93"/>
      <c r="HJA29" s="93"/>
      <c r="HJB29" s="93"/>
      <c r="HJC29" s="93"/>
      <c r="HJD29" s="93"/>
      <c r="HJE29" s="93"/>
      <c r="HJF29" s="93"/>
      <c r="HJG29" s="93"/>
      <c r="HJH29" s="93"/>
      <c r="HJI29" s="93"/>
      <c r="HJJ29" s="93"/>
      <c r="HJK29" s="93"/>
      <c r="HJL29" s="93"/>
      <c r="HJM29" s="93"/>
      <c r="HJN29" s="93"/>
      <c r="HJO29" s="93"/>
      <c r="HJP29" s="93"/>
      <c r="HJQ29" s="93"/>
      <c r="HJR29" s="93"/>
      <c r="HJS29" s="93"/>
      <c r="HJT29" s="93"/>
      <c r="HJU29" s="93"/>
      <c r="HJV29" s="93"/>
      <c r="HJW29" s="93"/>
      <c r="HJX29" s="93"/>
      <c r="HJY29" s="93"/>
      <c r="HJZ29" s="93"/>
      <c r="HKA29" s="93"/>
      <c r="HKB29" s="93"/>
      <c r="HKC29" s="93"/>
      <c r="HKD29" s="93"/>
      <c r="HKE29" s="93"/>
      <c r="HKF29" s="93"/>
      <c r="HKG29" s="93"/>
      <c r="HKH29" s="93"/>
      <c r="HKI29" s="93"/>
      <c r="HKJ29" s="93"/>
      <c r="HKK29" s="93"/>
      <c r="HKL29" s="93"/>
      <c r="HKM29" s="93"/>
      <c r="HKN29" s="93"/>
      <c r="HKO29" s="93"/>
      <c r="HKP29" s="93"/>
      <c r="HKQ29" s="93"/>
      <c r="HKR29" s="93"/>
      <c r="HKS29" s="93"/>
      <c r="HKT29" s="93"/>
      <c r="HKU29" s="93"/>
      <c r="HKV29" s="93"/>
      <c r="HKW29" s="93"/>
      <c r="HKX29" s="93"/>
      <c r="HKY29" s="93"/>
      <c r="HKZ29" s="93"/>
      <c r="HLA29" s="93"/>
      <c r="HLB29" s="93"/>
      <c r="HLC29" s="93"/>
      <c r="HLD29" s="93"/>
      <c r="HLE29" s="93"/>
      <c r="HLF29" s="93"/>
      <c r="HLG29" s="93"/>
      <c r="HLH29" s="93"/>
      <c r="HLI29" s="93"/>
      <c r="HLJ29" s="93"/>
      <c r="HLK29" s="93"/>
      <c r="HLL29" s="93"/>
      <c r="HLM29" s="93"/>
      <c r="HLN29" s="93"/>
      <c r="HLO29" s="93"/>
      <c r="HLP29" s="93"/>
      <c r="HLQ29" s="93"/>
      <c r="HLR29" s="93"/>
      <c r="HLS29" s="93"/>
      <c r="HLT29" s="93"/>
      <c r="HLU29" s="93"/>
      <c r="HLV29" s="93"/>
      <c r="HLW29" s="93"/>
      <c r="HLX29" s="93"/>
      <c r="HLY29" s="93"/>
      <c r="HLZ29" s="93"/>
      <c r="HMA29" s="93"/>
      <c r="HMB29" s="93"/>
      <c r="HMC29" s="93"/>
      <c r="HMD29" s="93"/>
      <c r="HME29" s="93"/>
      <c r="HMF29" s="93"/>
      <c r="HMG29" s="93"/>
      <c r="HMH29" s="93"/>
      <c r="HMI29" s="93"/>
      <c r="HMJ29" s="93"/>
      <c r="HMK29" s="93"/>
      <c r="HML29" s="93"/>
      <c r="HMM29" s="93"/>
      <c r="HMN29" s="93"/>
      <c r="HMO29" s="93"/>
      <c r="HMP29" s="93"/>
      <c r="HMQ29" s="93"/>
      <c r="HMR29" s="93"/>
      <c r="HMS29" s="93"/>
      <c r="HMT29" s="93"/>
      <c r="HMU29" s="93"/>
      <c r="HMV29" s="93"/>
      <c r="HMW29" s="93"/>
      <c r="HMX29" s="93"/>
      <c r="HMY29" s="93"/>
      <c r="HMZ29" s="93"/>
      <c r="HNA29" s="93"/>
      <c r="HNB29" s="93"/>
      <c r="HNC29" s="93"/>
      <c r="HND29" s="93"/>
      <c r="HNE29" s="93"/>
      <c r="HNF29" s="93"/>
      <c r="HNG29" s="93"/>
      <c r="HNH29" s="93"/>
      <c r="HNI29" s="93"/>
      <c r="HNJ29" s="93"/>
      <c r="HNK29" s="93"/>
      <c r="HNL29" s="93"/>
      <c r="HNM29" s="93"/>
      <c r="HNN29" s="93"/>
      <c r="HNO29" s="93"/>
      <c r="HNP29" s="93"/>
      <c r="HNQ29" s="93"/>
      <c r="HNR29" s="93"/>
      <c r="HNS29" s="93"/>
      <c r="HNT29" s="93"/>
      <c r="HNU29" s="93"/>
      <c r="HNV29" s="93"/>
      <c r="HNW29" s="93"/>
      <c r="HNX29" s="93"/>
      <c r="HNY29" s="93"/>
      <c r="HNZ29" s="93"/>
      <c r="HOA29" s="93"/>
      <c r="HOB29" s="93"/>
      <c r="HOC29" s="93"/>
      <c r="HOD29" s="93"/>
      <c r="HOE29" s="93"/>
      <c r="HOF29" s="93"/>
      <c r="HOG29" s="93"/>
      <c r="HOH29" s="93"/>
      <c r="HOI29" s="93"/>
      <c r="HOJ29" s="93"/>
      <c r="HOK29" s="93"/>
      <c r="HOL29" s="93"/>
      <c r="HOM29" s="93"/>
      <c r="HON29" s="93"/>
      <c r="HOO29" s="93"/>
      <c r="HOP29" s="93"/>
      <c r="HOQ29" s="93"/>
      <c r="HOR29" s="93"/>
      <c r="HOS29" s="93"/>
      <c r="HOT29" s="93"/>
      <c r="HOU29" s="93"/>
      <c r="HOV29" s="93"/>
      <c r="HOW29" s="93"/>
      <c r="HOX29" s="93"/>
      <c r="HOY29" s="93"/>
      <c r="HOZ29" s="93"/>
      <c r="HPA29" s="93"/>
      <c r="HPB29" s="93"/>
      <c r="HPC29" s="93"/>
      <c r="HPD29" s="93"/>
      <c r="HPE29" s="93"/>
      <c r="HPF29" s="93"/>
      <c r="HPG29" s="93"/>
      <c r="HPH29" s="93"/>
      <c r="HPI29" s="93"/>
      <c r="HPJ29" s="93"/>
      <c r="HPK29" s="93"/>
      <c r="HPL29" s="93"/>
      <c r="HPM29" s="93"/>
      <c r="HPN29" s="93"/>
      <c r="HPO29" s="93"/>
      <c r="HPP29" s="93"/>
      <c r="HPQ29" s="93"/>
      <c r="HPR29" s="93"/>
      <c r="HPS29" s="93"/>
      <c r="HPT29" s="93"/>
      <c r="HPU29" s="93"/>
      <c r="HPV29" s="93"/>
      <c r="HPW29" s="93"/>
      <c r="HPX29" s="93"/>
      <c r="HPY29" s="93"/>
      <c r="HPZ29" s="93"/>
      <c r="HQA29" s="93"/>
      <c r="HQB29" s="93"/>
      <c r="HQC29" s="93"/>
      <c r="HQD29" s="93"/>
      <c r="HQE29" s="93"/>
      <c r="HQF29" s="93"/>
      <c r="HQG29" s="93"/>
      <c r="HQH29" s="93"/>
      <c r="HQI29" s="93"/>
      <c r="HQJ29" s="93"/>
      <c r="HQK29" s="93"/>
      <c r="HQL29" s="93"/>
      <c r="HQM29" s="93"/>
      <c r="HQN29" s="93"/>
      <c r="HQO29" s="93"/>
      <c r="HQP29" s="93"/>
      <c r="HQQ29" s="93"/>
      <c r="HQR29" s="93"/>
      <c r="HQS29" s="93"/>
      <c r="HQT29" s="93"/>
      <c r="HQU29" s="93"/>
      <c r="HQV29" s="93"/>
      <c r="HQW29" s="93"/>
      <c r="HQX29" s="93"/>
      <c r="HQY29" s="93"/>
      <c r="HQZ29" s="93"/>
      <c r="HRA29" s="93"/>
      <c r="HRB29" s="93"/>
      <c r="HRC29" s="93"/>
      <c r="HRD29" s="93"/>
      <c r="HRE29" s="93"/>
      <c r="HRF29" s="93"/>
      <c r="HRG29" s="93"/>
      <c r="HRH29" s="93"/>
      <c r="HRI29" s="93"/>
      <c r="HRJ29" s="93"/>
      <c r="HRK29" s="93"/>
      <c r="HRL29" s="93"/>
      <c r="HRM29" s="93"/>
      <c r="HRN29" s="93"/>
      <c r="HRO29" s="93"/>
      <c r="HRP29" s="93"/>
      <c r="HRQ29" s="93"/>
      <c r="HRR29" s="93"/>
      <c r="HRS29" s="93"/>
      <c r="HRT29" s="93"/>
      <c r="HRU29" s="93"/>
      <c r="HRV29" s="93"/>
      <c r="HRW29" s="93"/>
      <c r="HRX29" s="93"/>
      <c r="HRY29" s="93"/>
      <c r="HRZ29" s="93"/>
      <c r="HSA29" s="93"/>
      <c r="HSB29" s="93"/>
      <c r="HSC29" s="93"/>
      <c r="HSD29" s="93"/>
      <c r="HSE29" s="93"/>
      <c r="HSF29" s="93"/>
      <c r="HSG29" s="93"/>
      <c r="HSH29" s="93"/>
      <c r="HSI29" s="93"/>
      <c r="HSJ29" s="93"/>
      <c r="HSK29" s="93"/>
      <c r="HSL29" s="93"/>
      <c r="HSM29" s="93"/>
      <c r="HSN29" s="93"/>
      <c r="HSO29" s="93"/>
      <c r="HSP29" s="93"/>
      <c r="HSQ29" s="93"/>
      <c r="HSR29" s="93"/>
      <c r="HSS29" s="93"/>
      <c r="HST29" s="93"/>
      <c r="HSU29" s="93"/>
      <c r="HSV29" s="93"/>
      <c r="HSW29" s="93"/>
      <c r="HSX29" s="93"/>
      <c r="HSY29" s="93"/>
      <c r="HSZ29" s="93"/>
      <c r="HTA29" s="93"/>
      <c r="HTB29" s="93"/>
      <c r="HTC29" s="93"/>
      <c r="HTD29" s="93"/>
      <c r="HTE29" s="93"/>
      <c r="HTF29" s="93"/>
      <c r="HTG29" s="93"/>
      <c r="HTH29" s="93"/>
      <c r="HTI29" s="93"/>
      <c r="HTJ29" s="93"/>
      <c r="HTK29" s="93"/>
      <c r="HTL29" s="93"/>
      <c r="HTM29" s="93"/>
      <c r="HTN29" s="93"/>
      <c r="HTO29" s="93"/>
      <c r="HTP29" s="93"/>
      <c r="HTQ29" s="93"/>
      <c r="HTR29" s="93"/>
      <c r="HTS29" s="93"/>
      <c r="HTT29" s="93"/>
      <c r="HTU29" s="93"/>
      <c r="HTV29" s="93"/>
      <c r="HTW29" s="93"/>
      <c r="HTX29" s="93"/>
      <c r="HTY29" s="93"/>
      <c r="HTZ29" s="93"/>
      <c r="HUA29" s="93"/>
      <c r="HUB29" s="93"/>
      <c r="HUC29" s="93"/>
      <c r="HUD29" s="93"/>
      <c r="HUE29" s="93"/>
      <c r="HUF29" s="93"/>
      <c r="HUG29" s="93"/>
      <c r="HUH29" s="93"/>
      <c r="HUI29" s="93"/>
      <c r="HUJ29" s="93"/>
      <c r="HUK29" s="93"/>
      <c r="HUL29" s="93"/>
      <c r="HUM29" s="93"/>
      <c r="HUN29" s="93"/>
      <c r="HUO29" s="93"/>
      <c r="HUP29" s="93"/>
      <c r="HUQ29" s="93"/>
      <c r="HUR29" s="93"/>
      <c r="HUS29" s="93"/>
      <c r="HUT29" s="93"/>
      <c r="HUU29" s="93"/>
      <c r="HUV29" s="93"/>
      <c r="HUW29" s="93"/>
      <c r="HUX29" s="93"/>
      <c r="HUY29" s="93"/>
      <c r="HUZ29" s="93"/>
      <c r="HVA29" s="93"/>
      <c r="HVB29" s="93"/>
      <c r="HVC29" s="93"/>
      <c r="HVD29" s="93"/>
      <c r="HVE29" s="93"/>
      <c r="HVF29" s="93"/>
      <c r="HVG29" s="93"/>
      <c r="HVH29" s="93"/>
      <c r="HVI29" s="93"/>
      <c r="HVJ29" s="93"/>
      <c r="HVK29" s="93"/>
      <c r="HVL29" s="93"/>
      <c r="HVM29" s="93"/>
      <c r="HVN29" s="93"/>
      <c r="HVO29" s="93"/>
      <c r="HVP29" s="93"/>
      <c r="HVQ29" s="93"/>
      <c r="HVR29" s="93"/>
      <c r="HVS29" s="93"/>
      <c r="HVT29" s="93"/>
      <c r="HVU29" s="93"/>
      <c r="HVV29" s="93"/>
      <c r="HVW29" s="93"/>
      <c r="HVX29" s="93"/>
      <c r="HVY29" s="93"/>
      <c r="HVZ29" s="93"/>
      <c r="HWA29" s="93"/>
      <c r="HWB29" s="93"/>
      <c r="HWC29" s="93"/>
      <c r="HWD29" s="93"/>
      <c r="HWE29" s="93"/>
      <c r="HWF29" s="93"/>
      <c r="HWG29" s="93"/>
      <c r="HWH29" s="93"/>
      <c r="HWI29" s="93"/>
      <c r="HWJ29" s="93"/>
      <c r="HWK29" s="93"/>
      <c r="HWL29" s="93"/>
      <c r="HWM29" s="93"/>
      <c r="HWN29" s="93"/>
      <c r="HWO29" s="93"/>
      <c r="HWP29" s="93"/>
      <c r="HWQ29" s="93"/>
      <c r="HWR29" s="93"/>
      <c r="HWS29" s="93"/>
      <c r="HWT29" s="93"/>
      <c r="HWU29" s="93"/>
      <c r="HWV29" s="93"/>
      <c r="HWW29" s="93"/>
      <c r="HWX29" s="93"/>
      <c r="HWY29" s="93"/>
      <c r="HWZ29" s="93"/>
      <c r="HXA29" s="93"/>
      <c r="HXB29" s="93"/>
      <c r="HXC29" s="93"/>
      <c r="HXD29" s="93"/>
      <c r="HXE29" s="93"/>
      <c r="HXF29" s="93"/>
      <c r="HXG29" s="93"/>
      <c r="HXH29" s="93"/>
      <c r="HXI29" s="93"/>
      <c r="HXJ29" s="93"/>
      <c r="HXK29" s="93"/>
      <c r="HXL29" s="93"/>
      <c r="HXM29" s="93"/>
      <c r="HXN29" s="93"/>
      <c r="HXO29" s="93"/>
      <c r="HXP29" s="93"/>
      <c r="HXQ29" s="93"/>
      <c r="HXR29" s="93"/>
      <c r="HXS29" s="93"/>
      <c r="HXT29" s="93"/>
      <c r="HXU29" s="93"/>
      <c r="HXV29" s="93"/>
      <c r="HXW29" s="93"/>
      <c r="HXX29" s="93"/>
      <c r="HXY29" s="93"/>
      <c r="HXZ29" s="93"/>
      <c r="HYA29" s="93"/>
      <c r="HYB29" s="93"/>
      <c r="HYC29" s="93"/>
      <c r="HYD29" s="93"/>
      <c r="HYE29" s="93"/>
      <c r="HYF29" s="93"/>
      <c r="HYG29" s="93"/>
      <c r="HYH29" s="93"/>
      <c r="HYI29" s="93"/>
      <c r="HYJ29" s="93"/>
      <c r="HYK29" s="93"/>
      <c r="HYL29" s="93"/>
      <c r="HYM29" s="93"/>
      <c r="HYN29" s="93"/>
      <c r="HYO29" s="93"/>
      <c r="HYP29" s="93"/>
      <c r="HYQ29" s="93"/>
      <c r="HYR29" s="93"/>
      <c r="HYS29" s="93"/>
      <c r="HYT29" s="93"/>
      <c r="HYU29" s="93"/>
      <c r="HYV29" s="93"/>
      <c r="HYW29" s="93"/>
      <c r="HYX29" s="93"/>
      <c r="HYY29" s="93"/>
      <c r="HYZ29" s="93"/>
      <c r="HZA29" s="93"/>
      <c r="HZB29" s="93"/>
      <c r="HZC29" s="93"/>
      <c r="HZD29" s="93"/>
      <c r="HZE29" s="93"/>
      <c r="HZF29" s="93"/>
      <c r="HZG29" s="93"/>
      <c r="HZH29" s="93"/>
      <c r="HZI29" s="93"/>
      <c r="HZJ29" s="93"/>
      <c r="HZK29" s="93"/>
      <c r="HZL29" s="93"/>
      <c r="HZM29" s="93"/>
      <c r="HZN29" s="93"/>
      <c r="HZO29" s="93"/>
      <c r="HZP29" s="93"/>
      <c r="HZQ29" s="93"/>
      <c r="HZR29" s="93"/>
      <c r="HZS29" s="93"/>
      <c r="HZT29" s="93"/>
      <c r="HZU29" s="93"/>
      <c r="HZV29" s="93"/>
      <c r="HZW29" s="93"/>
      <c r="HZX29" s="93"/>
      <c r="HZY29" s="93"/>
      <c r="HZZ29" s="93"/>
      <c r="IAA29" s="93"/>
      <c r="IAB29" s="93"/>
      <c r="IAC29" s="93"/>
      <c r="IAD29" s="93"/>
      <c r="IAE29" s="93"/>
      <c r="IAF29" s="93"/>
      <c r="IAG29" s="93"/>
      <c r="IAH29" s="93"/>
      <c r="IAI29" s="93"/>
      <c r="IAJ29" s="93"/>
      <c r="IAK29" s="93"/>
      <c r="IAL29" s="93"/>
      <c r="IAM29" s="93"/>
      <c r="IAN29" s="93"/>
      <c r="IAO29" s="93"/>
      <c r="IAP29" s="93"/>
      <c r="IAQ29" s="93"/>
      <c r="IAR29" s="93"/>
      <c r="IAS29" s="93"/>
      <c r="IAT29" s="93"/>
      <c r="IAU29" s="93"/>
      <c r="IAV29" s="93"/>
      <c r="IAW29" s="93"/>
      <c r="IAX29" s="93"/>
      <c r="IAY29" s="93"/>
      <c r="IAZ29" s="93"/>
      <c r="IBA29" s="93"/>
      <c r="IBB29" s="93"/>
      <c r="IBC29" s="93"/>
      <c r="IBD29" s="93"/>
      <c r="IBE29" s="93"/>
      <c r="IBF29" s="93"/>
      <c r="IBG29" s="93"/>
      <c r="IBH29" s="93"/>
      <c r="IBI29" s="93"/>
      <c r="IBJ29" s="93"/>
      <c r="IBK29" s="93"/>
      <c r="IBL29" s="93"/>
      <c r="IBM29" s="93"/>
      <c r="IBN29" s="93"/>
      <c r="IBO29" s="93"/>
      <c r="IBP29" s="93"/>
      <c r="IBQ29" s="93"/>
      <c r="IBR29" s="93"/>
      <c r="IBS29" s="93"/>
      <c r="IBT29" s="93"/>
      <c r="IBU29" s="93"/>
      <c r="IBV29" s="93"/>
      <c r="IBW29" s="93"/>
      <c r="IBX29" s="93"/>
      <c r="IBY29" s="93"/>
      <c r="IBZ29" s="93"/>
      <c r="ICA29" s="93"/>
      <c r="ICB29" s="93"/>
      <c r="ICC29" s="93"/>
      <c r="ICD29" s="93"/>
      <c r="ICE29" s="93"/>
      <c r="ICF29" s="93"/>
      <c r="ICG29" s="93"/>
      <c r="ICH29" s="93"/>
      <c r="ICI29" s="93"/>
      <c r="ICJ29" s="93"/>
      <c r="ICK29" s="93"/>
      <c r="ICL29" s="93"/>
      <c r="ICM29" s="93"/>
      <c r="ICN29" s="93"/>
      <c r="ICO29" s="93"/>
      <c r="ICP29" s="93"/>
      <c r="ICQ29" s="93"/>
      <c r="ICR29" s="93"/>
      <c r="ICS29" s="93"/>
      <c r="ICT29" s="93"/>
      <c r="ICU29" s="93"/>
      <c r="ICV29" s="93"/>
      <c r="ICW29" s="93"/>
      <c r="ICX29" s="93"/>
      <c r="ICY29" s="93"/>
      <c r="ICZ29" s="93"/>
      <c r="IDA29" s="93"/>
      <c r="IDB29" s="93"/>
      <c r="IDC29" s="93"/>
      <c r="IDD29" s="93"/>
      <c r="IDE29" s="93"/>
      <c r="IDF29" s="93"/>
      <c r="IDG29" s="93"/>
      <c r="IDH29" s="93"/>
      <c r="IDI29" s="93"/>
      <c r="IDJ29" s="93"/>
      <c r="IDK29" s="93"/>
      <c r="IDL29" s="93"/>
      <c r="IDM29" s="93"/>
      <c r="IDN29" s="93"/>
      <c r="IDO29" s="93"/>
      <c r="IDP29" s="93"/>
      <c r="IDQ29" s="93"/>
      <c r="IDR29" s="93"/>
      <c r="IDS29" s="93"/>
      <c r="IDT29" s="93"/>
      <c r="IDU29" s="93"/>
      <c r="IDV29" s="93"/>
      <c r="IDW29" s="93"/>
      <c r="IDX29" s="93"/>
      <c r="IDY29" s="93"/>
      <c r="IDZ29" s="93"/>
      <c r="IEA29" s="93"/>
      <c r="IEB29" s="93"/>
      <c r="IEC29" s="93"/>
      <c r="IED29" s="93"/>
      <c r="IEE29" s="93"/>
      <c r="IEF29" s="93"/>
      <c r="IEG29" s="93"/>
      <c r="IEH29" s="93"/>
      <c r="IEI29" s="93"/>
      <c r="IEJ29" s="93"/>
      <c r="IEK29" s="93"/>
      <c r="IEL29" s="93"/>
      <c r="IEM29" s="93"/>
      <c r="IEN29" s="93"/>
      <c r="IEO29" s="93"/>
      <c r="IEP29" s="93"/>
      <c r="IEQ29" s="93"/>
      <c r="IER29" s="93"/>
      <c r="IES29" s="93"/>
      <c r="IET29" s="93"/>
      <c r="IEU29" s="93"/>
      <c r="IEV29" s="93"/>
      <c r="IEW29" s="93"/>
      <c r="IEX29" s="93"/>
      <c r="IEY29" s="93"/>
      <c r="IEZ29" s="93"/>
      <c r="IFA29" s="93"/>
      <c r="IFB29" s="93"/>
      <c r="IFC29" s="93"/>
      <c r="IFD29" s="93"/>
      <c r="IFE29" s="93"/>
      <c r="IFF29" s="93"/>
      <c r="IFG29" s="93"/>
      <c r="IFH29" s="93"/>
      <c r="IFI29" s="93"/>
      <c r="IFJ29" s="93"/>
      <c r="IFK29" s="93"/>
      <c r="IFL29" s="93"/>
      <c r="IFM29" s="93"/>
      <c r="IFN29" s="93"/>
      <c r="IFO29" s="93"/>
      <c r="IFP29" s="93"/>
      <c r="IFQ29" s="93"/>
      <c r="IFR29" s="93"/>
      <c r="IFS29" s="93"/>
      <c r="IFT29" s="93"/>
      <c r="IFU29" s="93"/>
      <c r="IFV29" s="93"/>
      <c r="IFW29" s="93"/>
      <c r="IFX29" s="93"/>
      <c r="IFY29" s="93"/>
      <c r="IFZ29" s="93"/>
      <c r="IGA29" s="93"/>
      <c r="IGB29" s="93"/>
      <c r="IGC29" s="93"/>
      <c r="IGD29" s="93"/>
      <c r="IGE29" s="93"/>
      <c r="IGF29" s="93"/>
      <c r="IGG29" s="93"/>
      <c r="IGH29" s="93"/>
      <c r="IGI29" s="93"/>
      <c r="IGJ29" s="93"/>
      <c r="IGK29" s="93"/>
      <c r="IGL29" s="93"/>
      <c r="IGM29" s="93"/>
      <c r="IGN29" s="93"/>
      <c r="IGO29" s="93"/>
      <c r="IGP29" s="93"/>
      <c r="IGQ29" s="93"/>
      <c r="IGR29" s="93"/>
      <c r="IGS29" s="93"/>
      <c r="IGT29" s="93"/>
      <c r="IGU29" s="93"/>
      <c r="IGV29" s="93"/>
      <c r="IGW29" s="93"/>
      <c r="IGX29" s="93"/>
      <c r="IGY29" s="93"/>
      <c r="IGZ29" s="93"/>
      <c r="IHA29" s="93"/>
      <c r="IHB29" s="93"/>
      <c r="IHC29" s="93"/>
      <c r="IHD29" s="93"/>
      <c r="IHE29" s="93"/>
      <c r="IHF29" s="93"/>
      <c r="IHG29" s="93"/>
      <c r="IHH29" s="93"/>
      <c r="IHI29" s="93"/>
      <c r="IHJ29" s="93"/>
      <c r="IHK29" s="93"/>
      <c r="IHL29" s="93"/>
      <c r="IHM29" s="93"/>
      <c r="IHN29" s="93"/>
      <c r="IHO29" s="93"/>
      <c r="IHP29" s="93"/>
      <c r="IHQ29" s="93"/>
      <c r="IHR29" s="93"/>
      <c r="IHS29" s="93"/>
      <c r="IHT29" s="93"/>
      <c r="IHU29" s="93"/>
      <c r="IHV29" s="93"/>
      <c r="IHW29" s="93"/>
      <c r="IHX29" s="93"/>
      <c r="IHY29" s="93"/>
      <c r="IHZ29" s="93"/>
      <c r="IIA29" s="93"/>
      <c r="IIB29" s="93"/>
      <c r="IIC29" s="93"/>
      <c r="IID29" s="93"/>
      <c r="IIE29" s="93"/>
      <c r="IIF29" s="93"/>
      <c r="IIG29" s="93"/>
      <c r="IIH29" s="93"/>
      <c r="III29" s="93"/>
      <c r="IIJ29" s="93"/>
      <c r="IIK29" s="93"/>
      <c r="IIL29" s="93"/>
      <c r="IIM29" s="93"/>
      <c r="IIN29" s="93"/>
      <c r="IIO29" s="93"/>
      <c r="IIP29" s="93"/>
      <c r="IIQ29" s="93"/>
      <c r="IIR29" s="93"/>
      <c r="IIS29" s="93"/>
      <c r="IIT29" s="93"/>
      <c r="IIU29" s="93"/>
      <c r="IIV29" s="93"/>
      <c r="IIW29" s="93"/>
      <c r="IIX29" s="93"/>
      <c r="IIY29" s="93"/>
      <c r="IIZ29" s="93"/>
      <c r="IJA29" s="93"/>
      <c r="IJB29" s="93"/>
      <c r="IJC29" s="93"/>
      <c r="IJD29" s="93"/>
      <c r="IJE29" s="93"/>
      <c r="IJF29" s="93"/>
      <c r="IJG29" s="93"/>
      <c r="IJH29" s="93"/>
      <c r="IJI29" s="93"/>
      <c r="IJJ29" s="93"/>
      <c r="IJK29" s="93"/>
      <c r="IJL29" s="93"/>
      <c r="IJM29" s="93"/>
      <c r="IJN29" s="93"/>
      <c r="IJO29" s="93"/>
      <c r="IJP29" s="93"/>
      <c r="IJQ29" s="93"/>
      <c r="IJR29" s="93"/>
      <c r="IJS29" s="93"/>
      <c r="IJT29" s="93"/>
      <c r="IJU29" s="93"/>
      <c r="IJV29" s="93"/>
      <c r="IJW29" s="93"/>
      <c r="IJX29" s="93"/>
      <c r="IJY29" s="93"/>
      <c r="IJZ29" s="93"/>
      <c r="IKA29" s="93"/>
      <c r="IKB29" s="93"/>
      <c r="IKC29" s="93"/>
      <c r="IKD29" s="93"/>
      <c r="IKE29" s="93"/>
      <c r="IKF29" s="93"/>
      <c r="IKG29" s="93"/>
      <c r="IKH29" s="93"/>
      <c r="IKI29" s="93"/>
      <c r="IKJ29" s="93"/>
      <c r="IKK29" s="93"/>
      <c r="IKL29" s="93"/>
      <c r="IKM29" s="93"/>
      <c r="IKN29" s="93"/>
      <c r="IKO29" s="93"/>
      <c r="IKP29" s="93"/>
      <c r="IKQ29" s="93"/>
      <c r="IKR29" s="93"/>
      <c r="IKS29" s="93"/>
      <c r="IKT29" s="93"/>
      <c r="IKU29" s="93"/>
      <c r="IKV29" s="93"/>
      <c r="IKW29" s="93"/>
      <c r="IKX29" s="93"/>
      <c r="IKY29" s="93"/>
      <c r="IKZ29" s="93"/>
      <c r="ILA29" s="93"/>
      <c r="ILB29" s="93"/>
      <c r="ILC29" s="93"/>
      <c r="ILD29" s="93"/>
      <c r="ILE29" s="93"/>
      <c r="ILF29" s="93"/>
      <c r="ILG29" s="93"/>
      <c r="ILH29" s="93"/>
      <c r="ILI29" s="93"/>
      <c r="ILJ29" s="93"/>
      <c r="ILK29" s="93"/>
      <c r="ILL29" s="93"/>
      <c r="ILM29" s="93"/>
      <c r="ILN29" s="93"/>
      <c r="ILO29" s="93"/>
      <c r="ILP29" s="93"/>
      <c r="ILQ29" s="93"/>
      <c r="ILR29" s="93"/>
      <c r="ILS29" s="93"/>
      <c r="ILT29" s="93"/>
      <c r="ILU29" s="93"/>
      <c r="ILV29" s="93"/>
      <c r="ILW29" s="93"/>
      <c r="ILX29" s="93"/>
      <c r="ILY29" s="93"/>
      <c r="ILZ29" s="93"/>
      <c r="IMA29" s="93"/>
      <c r="IMB29" s="93"/>
      <c r="IMC29" s="93"/>
      <c r="IMD29" s="93"/>
      <c r="IME29" s="93"/>
      <c r="IMF29" s="93"/>
      <c r="IMG29" s="93"/>
      <c r="IMH29" s="93"/>
      <c r="IMI29" s="93"/>
      <c r="IMJ29" s="93"/>
      <c r="IMK29" s="93"/>
      <c r="IML29" s="93"/>
      <c r="IMM29" s="93"/>
      <c r="IMN29" s="93"/>
      <c r="IMO29" s="93"/>
      <c r="IMP29" s="93"/>
      <c r="IMQ29" s="93"/>
      <c r="IMR29" s="93"/>
      <c r="IMS29" s="93"/>
      <c r="IMT29" s="93"/>
      <c r="IMU29" s="93"/>
      <c r="IMV29" s="93"/>
      <c r="IMW29" s="93"/>
      <c r="IMX29" s="93"/>
      <c r="IMY29" s="93"/>
      <c r="IMZ29" s="93"/>
      <c r="INA29" s="93"/>
      <c r="INB29" s="93"/>
      <c r="INC29" s="93"/>
      <c r="IND29" s="93"/>
      <c r="INE29" s="93"/>
      <c r="INF29" s="93"/>
      <c r="ING29" s="93"/>
      <c r="INH29" s="93"/>
      <c r="INI29" s="93"/>
      <c r="INJ29" s="93"/>
      <c r="INK29" s="93"/>
      <c r="INL29" s="93"/>
      <c r="INM29" s="93"/>
      <c r="INN29" s="93"/>
      <c r="INO29" s="93"/>
      <c r="INP29" s="93"/>
      <c r="INQ29" s="93"/>
      <c r="INR29" s="93"/>
      <c r="INS29" s="93"/>
      <c r="INT29" s="93"/>
      <c r="INU29" s="93"/>
      <c r="INV29" s="93"/>
      <c r="INW29" s="93"/>
      <c r="INX29" s="93"/>
      <c r="INY29" s="93"/>
      <c r="INZ29" s="93"/>
      <c r="IOA29" s="93"/>
      <c r="IOB29" s="93"/>
      <c r="IOC29" s="93"/>
      <c r="IOD29" s="93"/>
      <c r="IOE29" s="93"/>
      <c r="IOF29" s="93"/>
      <c r="IOG29" s="93"/>
      <c r="IOH29" s="93"/>
      <c r="IOI29" s="93"/>
      <c r="IOJ29" s="93"/>
      <c r="IOK29" s="93"/>
      <c r="IOL29" s="93"/>
      <c r="IOM29" s="93"/>
      <c r="ION29" s="93"/>
      <c r="IOO29" s="93"/>
      <c r="IOP29" s="93"/>
      <c r="IOQ29" s="93"/>
      <c r="IOR29" s="93"/>
      <c r="IOS29" s="93"/>
      <c r="IOT29" s="93"/>
      <c r="IOU29" s="93"/>
      <c r="IOV29" s="93"/>
      <c r="IOW29" s="93"/>
      <c r="IOX29" s="93"/>
      <c r="IOY29" s="93"/>
      <c r="IOZ29" s="93"/>
      <c r="IPA29" s="93"/>
      <c r="IPB29" s="93"/>
      <c r="IPC29" s="93"/>
      <c r="IPD29" s="93"/>
      <c r="IPE29" s="93"/>
      <c r="IPF29" s="93"/>
      <c r="IPG29" s="93"/>
      <c r="IPH29" s="93"/>
      <c r="IPI29" s="93"/>
      <c r="IPJ29" s="93"/>
      <c r="IPK29" s="93"/>
      <c r="IPL29" s="93"/>
      <c r="IPM29" s="93"/>
      <c r="IPN29" s="93"/>
      <c r="IPO29" s="93"/>
      <c r="IPP29" s="93"/>
      <c r="IPQ29" s="93"/>
      <c r="IPR29" s="93"/>
      <c r="IPS29" s="93"/>
      <c r="IPT29" s="93"/>
      <c r="IPU29" s="93"/>
      <c r="IPV29" s="93"/>
      <c r="IPW29" s="93"/>
      <c r="IPX29" s="93"/>
      <c r="IPY29" s="93"/>
      <c r="IPZ29" s="93"/>
      <c r="IQA29" s="93"/>
      <c r="IQB29" s="93"/>
      <c r="IQC29" s="93"/>
      <c r="IQD29" s="93"/>
      <c r="IQE29" s="93"/>
      <c r="IQF29" s="93"/>
      <c r="IQG29" s="93"/>
      <c r="IQH29" s="93"/>
      <c r="IQI29" s="93"/>
      <c r="IQJ29" s="93"/>
      <c r="IQK29" s="93"/>
      <c r="IQL29" s="93"/>
      <c r="IQM29" s="93"/>
      <c r="IQN29" s="93"/>
      <c r="IQO29" s="93"/>
      <c r="IQP29" s="93"/>
      <c r="IQQ29" s="93"/>
      <c r="IQR29" s="93"/>
      <c r="IQS29" s="93"/>
      <c r="IQT29" s="93"/>
      <c r="IQU29" s="93"/>
      <c r="IQV29" s="93"/>
      <c r="IQW29" s="93"/>
      <c r="IQX29" s="93"/>
      <c r="IQY29" s="93"/>
      <c r="IQZ29" s="93"/>
      <c r="IRA29" s="93"/>
      <c r="IRB29" s="93"/>
      <c r="IRC29" s="93"/>
      <c r="IRD29" s="93"/>
      <c r="IRE29" s="93"/>
      <c r="IRF29" s="93"/>
      <c r="IRG29" s="93"/>
      <c r="IRH29" s="93"/>
      <c r="IRI29" s="93"/>
      <c r="IRJ29" s="93"/>
      <c r="IRK29" s="93"/>
      <c r="IRL29" s="93"/>
      <c r="IRM29" s="93"/>
      <c r="IRN29" s="93"/>
      <c r="IRO29" s="93"/>
      <c r="IRP29" s="93"/>
      <c r="IRQ29" s="93"/>
      <c r="IRR29" s="93"/>
      <c r="IRS29" s="93"/>
      <c r="IRT29" s="93"/>
      <c r="IRU29" s="93"/>
      <c r="IRV29" s="93"/>
      <c r="IRW29" s="93"/>
      <c r="IRX29" s="93"/>
      <c r="IRY29" s="93"/>
      <c r="IRZ29" s="93"/>
      <c r="ISA29" s="93"/>
      <c r="ISB29" s="93"/>
      <c r="ISC29" s="93"/>
      <c r="ISD29" s="93"/>
      <c r="ISE29" s="93"/>
      <c r="ISF29" s="93"/>
      <c r="ISG29" s="93"/>
      <c r="ISH29" s="93"/>
      <c r="ISI29" s="93"/>
      <c r="ISJ29" s="93"/>
      <c r="ISK29" s="93"/>
      <c r="ISL29" s="93"/>
      <c r="ISM29" s="93"/>
      <c r="ISN29" s="93"/>
      <c r="ISO29" s="93"/>
      <c r="ISP29" s="93"/>
      <c r="ISQ29" s="93"/>
      <c r="ISR29" s="93"/>
      <c r="ISS29" s="93"/>
      <c r="IST29" s="93"/>
      <c r="ISU29" s="93"/>
      <c r="ISV29" s="93"/>
      <c r="ISW29" s="93"/>
      <c r="ISX29" s="93"/>
      <c r="ISY29" s="93"/>
      <c r="ISZ29" s="93"/>
      <c r="ITA29" s="93"/>
      <c r="ITB29" s="93"/>
      <c r="ITC29" s="93"/>
      <c r="ITD29" s="93"/>
      <c r="ITE29" s="93"/>
      <c r="ITF29" s="93"/>
      <c r="ITG29" s="93"/>
      <c r="ITH29" s="93"/>
      <c r="ITI29" s="93"/>
      <c r="ITJ29" s="93"/>
      <c r="ITK29" s="93"/>
      <c r="ITL29" s="93"/>
      <c r="ITM29" s="93"/>
      <c r="ITN29" s="93"/>
      <c r="ITO29" s="93"/>
      <c r="ITP29" s="93"/>
      <c r="ITQ29" s="93"/>
      <c r="ITR29" s="93"/>
      <c r="ITS29" s="93"/>
      <c r="ITT29" s="93"/>
      <c r="ITU29" s="93"/>
      <c r="ITV29" s="93"/>
      <c r="ITW29" s="93"/>
      <c r="ITX29" s="93"/>
      <c r="ITY29" s="93"/>
      <c r="ITZ29" s="93"/>
      <c r="IUA29" s="93"/>
      <c r="IUB29" s="93"/>
      <c r="IUC29" s="93"/>
      <c r="IUD29" s="93"/>
      <c r="IUE29" s="93"/>
      <c r="IUF29" s="93"/>
      <c r="IUG29" s="93"/>
      <c r="IUH29" s="93"/>
      <c r="IUI29" s="93"/>
      <c r="IUJ29" s="93"/>
      <c r="IUK29" s="93"/>
      <c r="IUL29" s="93"/>
      <c r="IUM29" s="93"/>
      <c r="IUN29" s="93"/>
      <c r="IUO29" s="93"/>
      <c r="IUP29" s="93"/>
      <c r="IUQ29" s="93"/>
      <c r="IUR29" s="93"/>
      <c r="IUS29" s="93"/>
      <c r="IUT29" s="93"/>
      <c r="IUU29" s="93"/>
      <c r="IUV29" s="93"/>
      <c r="IUW29" s="93"/>
      <c r="IUX29" s="93"/>
      <c r="IUY29" s="93"/>
      <c r="IUZ29" s="93"/>
      <c r="IVA29" s="93"/>
      <c r="IVB29" s="93"/>
      <c r="IVC29" s="93"/>
      <c r="IVD29" s="93"/>
      <c r="IVE29" s="93"/>
      <c r="IVF29" s="93"/>
      <c r="IVG29" s="93"/>
      <c r="IVH29" s="93"/>
      <c r="IVI29" s="93"/>
      <c r="IVJ29" s="93"/>
      <c r="IVK29" s="93"/>
      <c r="IVL29" s="93"/>
      <c r="IVM29" s="93"/>
      <c r="IVN29" s="93"/>
      <c r="IVO29" s="93"/>
      <c r="IVP29" s="93"/>
      <c r="IVQ29" s="93"/>
      <c r="IVR29" s="93"/>
      <c r="IVS29" s="93"/>
      <c r="IVT29" s="93"/>
      <c r="IVU29" s="93"/>
      <c r="IVV29" s="93"/>
      <c r="IVW29" s="93"/>
      <c r="IVX29" s="93"/>
      <c r="IVY29" s="93"/>
      <c r="IVZ29" s="93"/>
      <c r="IWA29" s="93"/>
      <c r="IWB29" s="93"/>
      <c r="IWC29" s="93"/>
      <c r="IWD29" s="93"/>
      <c r="IWE29" s="93"/>
      <c r="IWF29" s="93"/>
      <c r="IWG29" s="93"/>
      <c r="IWH29" s="93"/>
      <c r="IWI29" s="93"/>
      <c r="IWJ29" s="93"/>
      <c r="IWK29" s="93"/>
      <c r="IWL29" s="93"/>
      <c r="IWM29" s="93"/>
      <c r="IWN29" s="93"/>
      <c r="IWO29" s="93"/>
      <c r="IWP29" s="93"/>
      <c r="IWQ29" s="93"/>
      <c r="IWR29" s="93"/>
      <c r="IWS29" s="93"/>
      <c r="IWT29" s="93"/>
      <c r="IWU29" s="93"/>
      <c r="IWV29" s="93"/>
      <c r="IWW29" s="93"/>
      <c r="IWX29" s="93"/>
      <c r="IWY29" s="93"/>
      <c r="IWZ29" s="93"/>
      <c r="IXA29" s="93"/>
      <c r="IXB29" s="93"/>
      <c r="IXC29" s="93"/>
      <c r="IXD29" s="93"/>
      <c r="IXE29" s="93"/>
      <c r="IXF29" s="93"/>
      <c r="IXG29" s="93"/>
      <c r="IXH29" s="93"/>
      <c r="IXI29" s="93"/>
      <c r="IXJ29" s="93"/>
      <c r="IXK29" s="93"/>
      <c r="IXL29" s="93"/>
      <c r="IXM29" s="93"/>
      <c r="IXN29" s="93"/>
      <c r="IXO29" s="93"/>
      <c r="IXP29" s="93"/>
      <c r="IXQ29" s="93"/>
      <c r="IXR29" s="93"/>
      <c r="IXS29" s="93"/>
      <c r="IXT29" s="93"/>
      <c r="IXU29" s="93"/>
      <c r="IXV29" s="93"/>
      <c r="IXW29" s="93"/>
      <c r="IXX29" s="93"/>
      <c r="IXY29" s="93"/>
      <c r="IXZ29" s="93"/>
      <c r="IYA29" s="93"/>
      <c r="IYB29" s="93"/>
      <c r="IYC29" s="93"/>
      <c r="IYD29" s="93"/>
      <c r="IYE29" s="93"/>
      <c r="IYF29" s="93"/>
      <c r="IYG29" s="93"/>
      <c r="IYH29" s="93"/>
      <c r="IYI29" s="93"/>
      <c r="IYJ29" s="93"/>
      <c r="IYK29" s="93"/>
      <c r="IYL29" s="93"/>
      <c r="IYM29" s="93"/>
      <c r="IYN29" s="93"/>
      <c r="IYO29" s="93"/>
      <c r="IYP29" s="93"/>
      <c r="IYQ29" s="93"/>
      <c r="IYR29" s="93"/>
      <c r="IYS29" s="93"/>
      <c r="IYT29" s="93"/>
      <c r="IYU29" s="93"/>
      <c r="IYV29" s="93"/>
      <c r="IYW29" s="93"/>
      <c r="IYX29" s="93"/>
      <c r="IYY29" s="93"/>
      <c r="IYZ29" s="93"/>
      <c r="IZA29" s="93"/>
      <c r="IZB29" s="93"/>
      <c r="IZC29" s="93"/>
      <c r="IZD29" s="93"/>
      <c r="IZE29" s="93"/>
      <c r="IZF29" s="93"/>
      <c r="IZG29" s="93"/>
      <c r="IZH29" s="93"/>
      <c r="IZI29" s="93"/>
      <c r="IZJ29" s="93"/>
      <c r="IZK29" s="93"/>
      <c r="IZL29" s="93"/>
      <c r="IZM29" s="93"/>
      <c r="IZN29" s="93"/>
      <c r="IZO29" s="93"/>
      <c r="IZP29" s="93"/>
      <c r="IZQ29" s="93"/>
      <c r="IZR29" s="93"/>
      <c r="IZS29" s="93"/>
      <c r="IZT29" s="93"/>
      <c r="IZU29" s="93"/>
      <c r="IZV29" s="93"/>
      <c r="IZW29" s="93"/>
      <c r="IZX29" s="93"/>
      <c r="IZY29" s="93"/>
      <c r="IZZ29" s="93"/>
      <c r="JAA29" s="93"/>
      <c r="JAB29" s="93"/>
      <c r="JAC29" s="93"/>
      <c r="JAD29" s="93"/>
      <c r="JAE29" s="93"/>
      <c r="JAF29" s="93"/>
      <c r="JAG29" s="93"/>
      <c r="JAH29" s="93"/>
      <c r="JAI29" s="93"/>
      <c r="JAJ29" s="93"/>
      <c r="JAK29" s="93"/>
      <c r="JAL29" s="93"/>
      <c r="JAM29" s="93"/>
      <c r="JAN29" s="93"/>
      <c r="JAO29" s="93"/>
      <c r="JAP29" s="93"/>
      <c r="JAQ29" s="93"/>
      <c r="JAR29" s="93"/>
      <c r="JAS29" s="93"/>
      <c r="JAT29" s="93"/>
      <c r="JAU29" s="93"/>
      <c r="JAV29" s="93"/>
      <c r="JAW29" s="93"/>
      <c r="JAX29" s="93"/>
      <c r="JAY29" s="93"/>
      <c r="JAZ29" s="93"/>
      <c r="JBA29" s="93"/>
      <c r="JBB29" s="93"/>
      <c r="JBC29" s="93"/>
      <c r="JBD29" s="93"/>
      <c r="JBE29" s="93"/>
      <c r="JBF29" s="93"/>
      <c r="JBG29" s="93"/>
      <c r="JBH29" s="93"/>
      <c r="JBI29" s="93"/>
      <c r="JBJ29" s="93"/>
      <c r="JBK29" s="93"/>
      <c r="JBL29" s="93"/>
      <c r="JBM29" s="93"/>
      <c r="JBN29" s="93"/>
      <c r="JBO29" s="93"/>
      <c r="JBP29" s="93"/>
      <c r="JBQ29" s="93"/>
      <c r="JBR29" s="93"/>
      <c r="JBS29" s="93"/>
      <c r="JBT29" s="93"/>
      <c r="JBU29" s="93"/>
      <c r="JBV29" s="93"/>
      <c r="JBW29" s="93"/>
      <c r="JBX29" s="93"/>
      <c r="JBY29" s="93"/>
      <c r="JBZ29" s="93"/>
      <c r="JCA29" s="93"/>
      <c r="JCB29" s="93"/>
      <c r="JCC29" s="93"/>
      <c r="JCD29" s="93"/>
      <c r="JCE29" s="93"/>
      <c r="JCF29" s="93"/>
      <c r="JCG29" s="93"/>
      <c r="JCH29" s="93"/>
      <c r="JCI29" s="93"/>
      <c r="JCJ29" s="93"/>
      <c r="JCK29" s="93"/>
      <c r="JCL29" s="93"/>
      <c r="JCM29" s="93"/>
      <c r="JCN29" s="93"/>
      <c r="JCO29" s="93"/>
      <c r="JCP29" s="93"/>
      <c r="JCQ29" s="93"/>
      <c r="JCR29" s="93"/>
      <c r="JCS29" s="93"/>
      <c r="JCT29" s="93"/>
      <c r="JCU29" s="93"/>
      <c r="JCV29" s="93"/>
      <c r="JCW29" s="93"/>
      <c r="JCX29" s="93"/>
      <c r="JCY29" s="93"/>
      <c r="JCZ29" s="93"/>
      <c r="JDA29" s="93"/>
      <c r="JDB29" s="93"/>
      <c r="JDC29" s="93"/>
      <c r="JDD29" s="93"/>
      <c r="JDE29" s="93"/>
      <c r="JDF29" s="93"/>
      <c r="JDG29" s="93"/>
      <c r="JDH29" s="93"/>
      <c r="JDI29" s="93"/>
      <c r="JDJ29" s="93"/>
      <c r="JDK29" s="93"/>
      <c r="JDL29" s="93"/>
      <c r="JDM29" s="93"/>
      <c r="JDN29" s="93"/>
      <c r="JDO29" s="93"/>
      <c r="JDP29" s="93"/>
      <c r="JDQ29" s="93"/>
      <c r="JDR29" s="93"/>
      <c r="JDS29" s="93"/>
      <c r="JDT29" s="93"/>
      <c r="JDU29" s="93"/>
      <c r="JDV29" s="93"/>
      <c r="JDW29" s="93"/>
      <c r="JDX29" s="93"/>
      <c r="JDY29" s="93"/>
      <c r="JDZ29" s="93"/>
      <c r="JEA29" s="93"/>
      <c r="JEB29" s="93"/>
      <c r="JEC29" s="93"/>
      <c r="JED29" s="93"/>
      <c r="JEE29" s="93"/>
      <c r="JEF29" s="93"/>
      <c r="JEG29" s="93"/>
      <c r="JEH29" s="93"/>
      <c r="JEI29" s="93"/>
      <c r="JEJ29" s="93"/>
      <c r="JEK29" s="93"/>
      <c r="JEL29" s="93"/>
      <c r="JEM29" s="93"/>
      <c r="JEN29" s="93"/>
      <c r="JEO29" s="93"/>
      <c r="JEP29" s="93"/>
      <c r="JEQ29" s="93"/>
      <c r="JER29" s="93"/>
      <c r="JES29" s="93"/>
      <c r="JET29" s="93"/>
      <c r="JEU29" s="93"/>
      <c r="JEV29" s="93"/>
      <c r="JEW29" s="93"/>
      <c r="JEX29" s="93"/>
      <c r="JEY29" s="93"/>
      <c r="JEZ29" s="93"/>
      <c r="JFA29" s="93"/>
      <c r="JFB29" s="93"/>
      <c r="JFC29" s="93"/>
      <c r="JFD29" s="93"/>
      <c r="JFE29" s="93"/>
      <c r="JFF29" s="93"/>
      <c r="JFG29" s="93"/>
      <c r="JFH29" s="93"/>
      <c r="JFI29" s="93"/>
      <c r="JFJ29" s="93"/>
      <c r="JFK29" s="93"/>
      <c r="JFL29" s="93"/>
      <c r="JFM29" s="93"/>
      <c r="JFN29" s="93"/>
      <c r="JFO29" s="93"/>
      <c r="JFP29" s="93"/>
      <c r="JFQ29" s="93"/>
      <c r="JFR29" s="93"/>
      <c r="JFS29" s="93"/>
      <c r="JFT29" s="93"/>
      <c r="JFU29" s="93"/>
      <c r="JFV29" s="93"/>
      <c r="JFW29" s="93"/>
      <c r="JFX29" s="93"/>
      <c r="JFY29" s="93"/>
      <c r="JFZ29" s="93"/>
      <c r="JGA29" s="93"/>
      <c r="JGB29" s="93"/>
      <c r="JGC29" s="93"/>
      <c r="JGD29" s="93"/>
      <c r="JGE29" s="93"/>
      <c r="JGF29" s="93"/>
      <c r="JGG29" s="93"/>
      <c r="JGH29" s="93"/>
      <c r="JGI29" s="93"/>
      <c r="JGJ29" s="93"/>
      <c r="JGK29" s="93"/>
      <c r="JGL29" s="93"/>
      <c r="JGM29" s="93"/>
      <c r="JGN29" s="93"/>
      <c r="JGO29" s="93"/>
      <c r="JGP29" s="93"/>
      <c r="JGQ29" s="93"/>
      <c r="JGR29" s="93"/>
      <c r="JGS29" s="93"/>
      <c r="JGT29" s="93"/>
      <c r="JGU29" s="93"/>
      <c r="JGV29" s="93"/>
      <c r="JGW29" s="93"/>
      <c r="JGX29" s="93"/>
      <c r="JGY29" s="93"/>
      <c r="JGZ29" s="93"/>
      <c r="JHA29" s="93"/>
      <c r="JHB29" s="93"/>
      <c r="JHC29" s="93"/>
      <c r="JHD29" s="93"/>
      <c r="JHE29" s="93"/>
      <c r="JHF29" s="93"/>
      <c r="JHG29" s="93"/>
      <c r="JHH29" s="93"/>
      <c r="JHI29" s="93"/>
      <c r="JHJ29" s="93"/>
      <c r="JHK29" s="93"/>
      <c r="JHL29" s="93"/>
      <c r="JHM29" s="93"/>
      <c r="JHN29" s="93"/>
      <c r="JHO29" s="93"/>
      <c r="JHP29" s="93"/>
      <c r="JHQ29" s="93"/>
      <c r="JHR29" s="93"/>
      <c r="JHS29" s="93"/>
      <c r="JHT29" s="93"/>
      <c r="JHU29" s="93"/>
      <c r="JHV29" s="93"/>
      <c r="JHW29" s="93"/>
      <c r="JHX29" s="93"/>
      <c r="JHY29" s="93"/>
      <c r="JHZ29" s="93"/>
      <c r="JIA29" s="93"/>
      <c r="JIB29" s="93"/>
      <c r="JIC29" s="93"/>
      <c r="JID29" s="93"/>
      <c r="JIE29" s="93"/>
      <c r="JIF29" s="93"/>
      <c r="JIG29" s="93"/>
      <c r="JIH29" s="93"/>
      <c r="JII29" s="93"/>
      <c r="JIJ29" s="93"/>
      <c r="JIK29" s="93"/>
      <c r="JIL29" s="93"/>
      <c r="JIM29" s="93"/>
      <c r="JIN29" s="93"/>
      <c r="JIO29" s="93"/>
      <c r="JIP29" s="93"/>
      <c r="JIQ29" s="93"/>
      <c r="JIR29" s="93"/>
      <c r="JIS29" s="93"/>
      <c r="JIT29" s="93"/>
      <c r="JIU29" s="93"/>
      <c r="JIV29" s="93"/>
      <c r="JIW29" s="93"/>
      <c r="JIX29" s="93"/>
      <c r="JIY29" s="93"/>
      <c r="JIZ29" s="93"/>
      <c r="JJA29" s="93"/>
      <c r="JJB29" s="93"/>
      <c r="JJC29" s="93"/>
      <c r="JJD29" s="93"/>
      <c r="JJE29" s="93"/>
      <c r="JJF29" s="93"/>
      <c r="JJG29" s="93"/>
      <c r="JJH29" s="93"/>
      <c r="JJI29" s="93"/>
      <c r="JJJ29" s="93"/>
      <c r="JJK29" s="93"/>
      <c r="JJL29" s="93"/>
      <c r="JJM29" s="93"/>
      <c r="JJN29" s="93"/>
      <c r="JJO29" s="93"/>
      <c r="JJP29" s="93"/>
      <c r="JJQ29" s="93"/>
      <c r="JJR29" s="93"/>
      <c r="JJS29" s="93"/>
      <c r="JJT29" s="93"/>
      <c r="JJU29" s="93"/>
      <c r="JJV29" s="93"/>
      <c r="JJW29" s="93"/>
      <c r="JJX29" s="93"/>
      <c r="JJY29" s="93"/>
      <c r="JJZ29" s="93"/>
      <c r="JKA29" s="93"/>
      <c r="JKB29" s="93"/>
      <c r="JKC29" s="93"/>
      <c r="JKD29" s="93"/>
      <c r="JKE29" s="93"/>
      <c r="JKF29" s="93"/>
      <c r="JKG29" s="93"/>
      <c r="JKH29" s="93"/>
      <c r="JKI29" s="93"/>
      <c r="JKJ29" s="93"/>
      <c r="JKK29" s="93"/>
      <c r="JKL29" s="93"/>
      <c r="JKM29" s="93"/>
      <c r="JKN29" s="93"/>
      <c r="JKO29" s="93"/>
      <c r="JKP29" s="93"/>
      <c r="JKQ29" s="93"/>
      <c r="JKR29" s="93"/>
      <c r="JKS29" s="93"/>
      <c r="JKT29" s="93"/>
      <c r="JKU29" s="93"/>
      <c r="JKV29" s="93"/>
      <c r="JKW29" s="93"/>
      <c r="JKX29" s="93"/>
      <c r="JKY29" s="93"/>
      <c r="JKZ29" s="93"/>
      <c r="JLA29" s="93"/>
      <c r="JLB29" s="93"/>
      <c r="JLC29" s="93"/>
      <c r="JLD29" s="93"/>
      <c r="JLE29" s="93"/>
      <c r="JLF29" s="93"/>
      <c r="JLG29" s="93"/>
      <c r="JLH29" s="93"/>
      <c r="JLI29" s="93"/>
      <c r="JLJ29" s="93"/>
      <c r="JLK29" s="93"/>
      <c r="JLL29" s="93"/>
      <c r="JLM29" s="93"/>
      <c r="JLN29" s="93"/>
      <c r="JLO29" s="93"/>
      <c r="JLP29" s="93"/>
      <c r="JLQ29" s="93"/>
      <c r="JLR29" s="93"/>
      <c r="JLS29" s="93"/>
      <c r="JLT29" s="93"/>
      <c r="JLU29" s="93"/>
      <c r="JLV29" s="93"/>
      <c r="JLW29" s="93"/>
      <c r="JLX29" s="93"/>
      <c r="JLY29" s="93"/>
      <c r="JLZ29" s="93"/>
      <c r="JMA29" s="93"/>
      <c r="JMB29" s="93"/>
      <c r="JMC29" s="93"/>
      <c r="JMD29" s="93"/>
      <c r="JME29" s="93"/>
      <c r="JMF29" s="93"/>
      <c r="JMG29" s="93"/>
      <c r="JMH29" s="93"/>
      <c r="JMI29" s="93"/>
      <c r="JMJ29" s="93"/>
      <c r="JMK29" s="93"/>
      <c r="JML29" s="93"/>
      <c r="JMM29" s="93"/>
      <c r="JMN29" s="93"/>
      <c r="JMO29" s="93"/>
      <c r="JMP29" s="93"/>
      <c r="JMQ29" s="93"/>
      <c r="JMR29" s="93"/>
      <c r="JMS29" s="93"/>
      <c r="JMT29" s="93"/>
      <c r="JMU29" s="93"/>
      <c r="JMV29" s="93"/>
      <c r="JMW29" s="93"/>
      <c r="JMX29" s="93"/>
      <c r="JMY29" s="93"/>
      <c r="JMZ29" s="93"/>
      <c r="JNA29" s="93"/>
      <c r="JNB29" s="93"/>
      <c r="JNC29" s="93"/>
      <c r="JND29" s="93"/>
      <c r="JNE29" s="93"/>
      <c r="JNF29" s="93"/>
      <c r="JNG29" s="93"/>
      <c r="JNH29" s="93"/>
      <c r="JNI29" s="93"/>
      <c r="JNJ29" s="93"/>
      <c r="JNK29" s="93"/>
      <c r="JNL29" s="93"/>
      <c r="JNM29" s="93"/>
      <c r="JNN29" s="93"/>
      <c r="JNO29" s="93"/>
      <c r="JNP29" s="93"/>
      <c r="JNQ29" s="93"/>
      <c r="JNR29" s="93"/>
      <c r="JNS29" s="93"/>
      <c r="JNT29" s="93"/>
      <c r="JNU29" s="93"/>
      <c r="JNV29" s="93"/>
      <c r="JNW29" s="93"/>
      <c r="JNX29" s="93"/>
      <c r="JNY29" s="93"/>
      <c r="JNZ29" s="93"/>
      <c r="JOA29" s="93"/>
      <c r="JOB29" s="93"/>
      <c r="JOC29" s="93"/>
      <c r="JOD29" s="93"/>
      <c r="JOE29" s="93"/>
      <c r="JOF29" s="93"/>
      <c r="JOG29" s="93"/>
      <c r="JOH29" s="93"/>
      <c r="JOI29" s="93"/>
      <c r="JOJ29" s="93"/>
      <c r="JOK29" s="93"/>
      <c r="JOL29" s="93"/>
      <c r="JOM29" s="93"/>
      <c r="JON29" s="93"/>
      <c r="JOO29" s="93"/>
      <c r="JOP29" s="93"/>
      <c r="JOQ29" s="93"/>
      <c r="JOR29" s="93"/>
      <c r="JOS29" s="93"/>
      <c r="JOT29" s="93"/>
      <c r="JOU29" s="93"/>
      <c r="JOV29" s="93"/>
      <c r="JOW29" s="93"/>
      <c r="JOX29" s="93"/>
      <c r="JOY29" s="93"/>
      <c r="JOZ29" s="93"/>
      <c r="JPA29" s="93"/>
      <c r="JPB29" s="93"/>
      <c r="JPC29" s="93"/>
      <c r="JPD29" s="93"/>
      <c r="JPE29" s="93"/>
      <c r="JPF29" s="93"/>
      <c r="JPG29" s="93"/>
      <c r="JPH29" s="93"/>
      <c r="JPI29" s="93"/>
      <c r="JPJ29" s="93"/>
      <c r="JPK29" s="93"/>
      <c r="JPL29" s="93"/>
      <c r="JPM29" s="93"/>
      <c r="JPN29" s="93"/>
      <c r="JPO29" s="93"/>
      <c r="JPP29" s="93"/>
      <c r="JPQ29" s="93"/>
      <c r="JPR29" s="93"/>
      <c r="JPS29" s="93"/>
      <c r="JPT29" s="93"/>
      <c r="JPU29" s="93"/>
      <c r="JPV29" s="93"/>
      <c r="JPW29" s="93"/>
      <c r="JPX29" s="93"/>
      <c r="JPY29" s="93"/>
      <c r="JPZ29" s="93"/>
      <c r="JQA29" s="93"/>
      <c r="JQB29" s="93"/>
      <c r="JQC29" s="93"/>
      <c r="JQD29" s="93"/>
      <c r="JQE29" s="93"/>
      <c r="JQF29" s="93"/>
      <c r="JQG29" s="93"/>
      <c r="JQH29" s="93"/>
      <c r="JQI29" s="93"/>
      <c r="JQJ29" s="93"/>
      <c r="JQK29" s="93"/>
      <c r="JQL29" s="93"/>
      <c r="JQM29" s="93"/>
      <c r="JQN29" s="93"/>
      <c r="JQO29" s="93"/>
      <c r="JQP29" s="93"/>
      <c r="JQQ29" s="93"/>
      <c r="JQR29" s="93"/>
      <c r="JQS29" s="93"/>
      <c r="JQT29" s="93"/>
      <c r="JQU29" s="93"/>
      <c r="JQV29" s="93"/>
      <c r="JQW29" s="93"/>
      <c r="JQX29" s="93"/>
      <c r="JQY29" s="93"/>
      <c r="JQZ29" s="93"/>
      <c r="JRA29" s="93"/>
      <c r="JRB29" s="93"/>
      <c r="JRC29" s="93"/>
      <c r="JRD29" s="93"/>
      <c r="JRE29" s="93"/>
      <c r="JRF29" s="93"/>
      <c r="JRG29" s="93"/>
      <c r="JRH29" s="93"/>
      <c r="JRI29" s="93"/>
      <c r="JRJ29" s="93"/>
      <c r="JRK29" s="93"/>
      <c r="JRL29" s="93"/>
      <c r="JRM29" s="93"/>
      <c r="JRN29" s="93"/>
      <c r="JRO29" s="93"/>
      <c r="JRP29" s="93"/>
      <c r="JRQ29" s="93"/>
      <c r="JRR29" s="93"/>
      <c r="JRS29" s="93"/>
      <c r="JRT29" s="93"/>
      <c r="JRU29" s="93"/>
      <c r="JRV29" s="93"/>
      <c r="JRW29" s="93"/>
      <c r="JRX29" s="93"/>
      <c r="JRY29" s="93"/>
      <c r="JRZ29" s="93"/>
      <c r="JSA29" s="93"/>
      <c r="JSB29" s="93"/>
      <c r="JSC29" s="93"/>
      <c r="JSD29" s="93"/>
      <c r="JSE29" s="93"/>
      <c r="JSF29" s="93"/>
      <c r="JSG29" s="93"/>
      <c r="JSH29" s="93"/>
      <c r="JSI29" s="93"/>
      <c r="JSJ29" s="93"/>
      <c r="JSK29" s="93"/>
      <c r="JSL29" s="93"/>
      <c r="JSM29" s="93"/>
      <c r="JSN29" s="93"/>
      <c r="JSO29" s="93"/>
      <c r="JSP29" s="93"/>
      <c r="JSQ29" s="93"/>
      <c r="JSR29" s="93"/>
      <c r="JSS29" s="93"/>
      <c r="JST29" s="93"/>
      <c r="JSU29" s="93"/>
      <c r="JSV29" s="93"/>
      <c r="JSW29" s="93"/>
      <c r="JSX29" s="93"/>
      <c r="JSY29" s="93"/>
      <c r="JSZ29" s="93"/>
      <c r="JTA29" s="93"/>
      <c r="JTB29" s="93"/>
      <c r="JTC29" s="93"/>
      <c r="JTD29" s="93"/>
      <c r="JTE29" s="93"/>
      <c r="JTF29" s="93"/>
      <c r="JTG29" s="93"/>
      <c r="JTH29" s="93"/>
      <c r="JTI29" s="93"/>
      <c r="JTJ29" s="93"/>
      <c r="JTK29" s="93"/>
      <c r="JTL29" s="93"/>
      <c r="JTM29" s="93"/>
      <c r="JTN29" s="93"/>
      <c r="JTO29" s="93"/>
      <c r="JTP29" s="93"/>
      <c r="JTQ29" s="93"/>
      <c r="JTR29" s="93"/>
      <c r="JTS29" s="93"/>
      <c r="JTT29" s="93"/>
      <c r="JTU29" s="93"/>
      <c r="JTV29" s="93"/>
      <c r="JTW29" s="93"/>
      <c r="JTX29" s="93"/>
      <c r="JTY29" s="93"/>
      <c r="JTZ29" s="93"/>
      <c r="JUA29" s="93"/>
      <c r="JUB29" s="93"/>
      <c r="JUC29" s="93"/>
      <c r="JUD29" s="93"/>
      <c r="JUE29" s="93"/>
      <c r="JUF29" s="93"/>
      <c r="JUG29" s="93"/>
      <c r="JUH29" s="93"/>
      <c r="JUI29" s="93"/>
      <c r="JUJ29" s="93"/>
      <c r="JUK29" s="93"/>
      <c r="JUL29" s="93"/>
      <c r="JUM29" s="93"/>
      <c r="JUN29" s="93"/>
      <c r="JUO29" s="93"/>
      <c r="JUP29" s="93"/>
      <c r="JUQ29" s="93"/>
      <c r="JUR29" s="93"/>
      <c r="JUS29" s="93"/>
      <c r="JUT29" s="93"/>
      <c r="JUU29" s="93"/>
      <c r="JUV29" s="93"/>
      <c r="JUW29" s="93"/>
      <c r="JUX29" s="93"/>
      <c r="JUY29" s="93"/>
      <c r="JUZ29" s="93"/>
      <c r="JVA29" s="93"/>
      <c r="JVB29" s="93"/>
      <c r="JVC29" s="93"/>
      <c r="JVD29" s="93"/>
      <c r="JVE29" s="93"/>
      <c r="JVF29" s="93"/>
      <c r="JVG29" s="93"/>
      <c r="JVH29" s="93"/>
      <c r="JVI29" s="93"/>
      <c r="JVJ29" s="93"/>
      <c r="JVK29" s="93"/>
      <c r="JVL29" s="93"/>
      <c r="JVM29" s="93"/>
      <c r="JVN29" s="93"/>
      <c r="JVO29" s="93"/>
      <c r="JVP29" s="93"/>
      <c r="JVQ29" s="93"/>
      <c r="JVR29" s="93"/>
      <c r="JVS29" s="93"/>
      <c r="JVT29" s="93"/>
      <c r="JVU29" s="93"/>
      <c r="JVV29" s="93"/>
      <c r="JVW29" s="93"/>
      <c r="JVX29" s="93"/>
      <c r="JVY29" s="93"/>
      <c r="JVZ29" s="93"/>
      <c r="JWA29" s="93"/>
      <c r="JWB29" s="93"/>
      <c r="JWC29" s="93"/>
      <c r="JWD29" s="93"/>
      <c r="JWE29" s="93"/>
      <c r="JWF29" s="93"/>
      <c r="JWG29" s="93"/>
      <c r="JWH29" s="93"/>
      <c r="JWI29" s="93"/>
      <c r="JWJ29" s="93"/>
      <c r="JWK29" s="93"/>
      <c r="JWL29" s="93"/>
      <c r="JWM29" s="93"/>
      <c r="JWN29" s="93"/>
      <c r="JWO29" s="93"/>
      <c r="JWP29" s="93"/>
      <c r="JWQ29" s="93"/>
      <c r="JWR29" s="93"/>
      <c r="JWS29" s="93"/>
      <c r="JWT29" s="93"/>
      <c r="JWU29" s="93"/>
      <c r="JWV29" s="93"/>
      <c r="JWW29" s="93"/>
      <c r="JWX29" s="93"/>
      <c r="JWY29" s="93"/>
      <c r="JWZ29" s="93"/>
      <c r="JXA29" s="93"/>
      <c r="JXB29" s="93"/>
      <c r="JXC29" s="93"/>
      <c r="JXD29" s="93"/>
      <c r="JXE29" s="93"/>
      <c r="JXF29" s="93"/>
      <c r="JXG29" s="93"/>
      <c r="JXH29" s="93"/>
      <c r="JXI29" s="93"/>
      <c r="JXJ29" s="93"/>
      <c r="JXK29" s="93"/>
      <c r="JXL29" s="93"/>
      <c r="JXM29" s="93"/>
      <c r="JXN29" s="93"/>
      <c r="JXO29" s="93"/>
      <c r="JXP29" s="93"/>
      <c r="JXQ29" s="93"/>
      <c r="JXR29" s="93"/>
      <c r="JXS29" s="93"/>
      <c r="JXT29" s="93"/>
      <c r="JXU29" s="93"/>
      <c r="JXV29" s="93"/>
      <c r="JXW29" s="93"/>
      <c r="JXX29" s="93"/>
      <c r="JXY29" s="93"/>
      <c r="JXZ29" s="93"/>
      <c r="JYA29" s="93"/>
      <c r="JYB29" s="93"/>
      <c r="JYC29" s="93"/>
      <c r="JYD29" s="93"/>
      <c r="JYE29" s="93"/>
      <c r="JYF29" s="93"/>
      <c r="JYG29" s="93"/>
      <c r="JYH29" s="93"/>
      <c r="JYI29" s="93"/>
      <c r="JYJ29" s="93"/>
      <c r="JYK29" s="93"/>
      <c r="JYL29" s="93"/>
      <c r="JYM29" s="93"/>
      <c r="JYN29" s="93"/>
      <c r="JYO29" s="93"/>
      <c r="JYP29" s="93"/>
      <c r="JYQ29" s="93"/>
      <c r="JYR29" s="93"/>
      <c r="JYS29" s="93"/>
      <c r="JYT29" s="93"/>
      <c r="JYU29" s="93"/>
      <c r="JYV29" s="93"/>
      <c r="JYW29" s="93"/>
      <c r="JYX29" s="93"/>
      <c r="JYY29" s="93"/>
      <c r="JYZ29" s="93"/>
      <c r="JZA29" s="93"/>
      <c r="JZB29" s="93"/>
      <c r="JZC29" s="93"/>
      <c r="JZD29" s="93"/>
      <c r="JZE29" s="93"/>
      <c r="JZF29" s="93"/>
      <c r="JZG29" s="93"/>
      <c r="JZH29" s="93"/>
      <c r="JZI29" s="93"/>
      <c r="JZJ29" s="93"/>
      <c r="JZK29" s="93"/>
      <c r="JZL29" s="93"/>
      <c r="JZM29" s="93"/>
      <c r="JZN29" s="93"/>
      <c r="JZO29" s="93"/>
      <c r="JZP29" s="93"/>
      <c r="JZQ29" s="93"/>
      <c r="JZR29" s="93"/>
      <c r="JZS29" s="93"/>
      <c r="JZT29" s="93"/>
      <c r="JZU29" s="93"/>
      <c r="JZV29" s="93"/>
      <c r="JZW29" s="93"/>
      <c r="JZX29" s="93"/>
      <c r="JZY29" s="93"/>
      <c r="JZZ29" s="93"/>
      <c r="KAA29" s="93"/>
      <c r="KAB29" s="93"/>
      <c r="KAC29" s="93"/>
      <c r="KAD29" s="93"/>
      <c r="KAE29" s="93"/>
      <c r="KAF29" s="93"/>
      <c r="KAG29" s="93"/>
      <c r="KAH29" s="93"/>
      <c r="KAI29" s="93"/>
      <c r="KAJ29" s="93"/>
      <c r="KAK29" s="93"/>
      <c r="KAL29" s="93"/>
      <c r="KAM29" s="93"/>
      <c r="KAN29" s="93"/>
      <c r="KAO29" s="93"/>
      <c r="KAP29" s="93"/>
      <c r="KAQ29" s="93"/>
      <c r="KAR29" s="93"/>
      <c r="KAS29" s="93"/>
      <c r="KAT29" s="93"/>
      <c r="KAU29" s="93"/>
      <c r="KAV29" s="93"/>
      <c r="KAW29" s="93"/>
      <c r="KAX29" s="93"/>
      <c r="KAY29" s="93"/>
      <c r="KAZ29" s="93"/>
      <c r="KBA29" s="93"/>
      <c r="KBB29" s="93"/>
      <c r="KBC29" s="93"/>
      <c r="KBD29" s="93"/>
      <c r="KBE29" s="93"/>
      <c r="KBF29" s="93"/>
      <c r="KBG29" s="93"/>
      <c r="KBH29" s="93"/>
      <c r="KBI29" s="93"/>
      <c r="KBJ29" s="93"/>
      <c r="KBK29" s="93"/>
      <c r="KBL29" s="93"/>
      <c r="KBM29" s="93"/>
      <c r="KBN29" s="93"/>
      <c r="KBO29" s="93"/>
      <c r="KBP29" s="93"/>
      <c r="KBQ29" s="93"/>
      <c r="KBR29" s="93"/>
      <c r="KBS29" s="93"/>
      <c r="KBT29" s="93"/>
      <c r="KBU29" s="93"/>
      <c r="KBV29" s="93"/>
      <c r="KBW29" s="93"/>
      <c r="KBX29" s="93"/>
      <c r="KBY29" s="93"/>
      <c r="KBZ29" s="93"/>
      <c r="KCA29" s="93"/>
      <c r="KCB29" s="93"/>
      <c r="KCC29" s="93"/>
      <c r="KCD29" s="93"/>
      <c r="KCE29" s="93"/>
      <c r="KCF29" s="93"/>
      <c r="KCG29" s="93"/>
      <c r="KCH29" s="93"/>
      <c r="KCI29" s="93"/>
      <c r="KCJ29" s="93"/>
      <c r="KCK29" s="93"/>
      <c r="KCL29" s="93"/>
      <c r="KCM29" s="93"/>
      <c r="KCN29" s="93"/>
      <c r="KCO29" s="93"/>
      <c r="KCP29" s="93"/>
      <c r="KCQ29" s="93"/>
      <c r="KCR29" s="93"/>
      <c r="KCS29" s="93"/>
      <c r="KCT29" s="93"/>
      <c r="KCU29" s="93"/>
      <c r="KCV29" s="93"/>
      <c r="KCW29" s="93"/>
      <c r="KCX29" s="93"/>
      <c r="KCY29" s="93"/>
      <c r="KCZ29" s="93"/>
      <c r="KDA29" s="93"/>
      <c r="KDB29" s="93"/>
      <c r="KDC29" s="93"/>
      <c r="KDD29" s="93"/>
      <c r="KDE29" s="93"/>
      <c r="KDF29" s="93"/>
      <c r="KDG29" s="93"/>
      <c r="KDH29" s="93"/>
      <c r="KDI29" s="93"/>
      <c r="KDJ29" s="93"/>
      <c r="KDK29" s="93"/>
      <c r="KDL29" s="93"/>
      <c r="KDM29" s="93"/>
      <c r="KDN29" s="93"/>
      <c r="KDO29" s="93"/>
      <c r="KDP29" s="93"/>
      <c r="KDQ29" s="93"/>
      <c r="KDR29" s="93"/>
      <c r="KDS29" s="93"/>
      <c r="KDT29" s="93"/>
      <c r="KDU29" s="93"/>
      <c r="KDV29" s="93"/>
      <c r="KDW29" s="93"/>
      <c r="KDX29" s="93"/>
      <c r="KDY29" s="93"/>
      <c r="KDZ29" s="93"/>
      <c r="KEA29" s="93"/>
      <c r="KEB29" s="93"/>
      <c r="KEC29" s="93"/>
      <c r="KED29" s="93"/>
      <c r="KEE29" s="93"/>
      <c r="KEF29" s="93"/>
      <c r="KEG29" s="93"/>
      <c r="KEH29" s="93"/>
      <c r="KEI29" s="93"/>
      <c r="KEJ29" s="93"/>
      <c r="KEK29" s="93"/>
      <c r="KEL29" s="93"/>
      <c r="KEM29" s="93"/>
      <c r="KEN29" s="93"/>
      <c r="KEO29" s="93"/>
      <c r="KEP29" s="93"/>
      <c r="KEQ29" s="93"/>
      <c r="KER29" s="93"/>
      <c r="KES29" s="93"/>
      <c r="KET29" s="93"/>
      <c r="KEU29" s="93"/>
      <c r="KEV29" s="93"/>
      <c r="KEW29" s="93"/>
      <c r="KEX29" s="93"/>
      <c r="KEY29" s="93"/>
      <c r="KEZ29" s="93"/>
      <c r="KFA29" s="93"/>
      <c r="KFB29" s="93"/>
      <c r="KFC29" s="93"/>
      <c r="KFD29" s="93"/>
      <c r="KFE29" s="93"/>
      <c r="KFF29" s="93"/>
      <c r="KFG29" s="93"/>
      <c r="KFH29" s="93"/>
      <c r="KFI29" s="93"/>
      <c r="KFJ29" s="93"/>
      <c r="KFK29" s="93"/>
      <c r="KFL29" s="93"/>
      <c r="KFM29" s="93"/>
      <c r="KFN29" s="93"/>
      <c r="KFO29" s="93"/>
      <c r="KFP29" s="93"/>
      <c r="KFQ29" s="93"/>
      <c r="KFR29" s="93"/>
      <c r="KFS29" s="93"/>
      <c r="KFT29" s="93"/>
      <c r="KFU29" s="93"/>
      <c r="KFV29" s="93"/>
      <c r="KFW29" s="93"/>
      <c r="KFX29" s="93"/>
      <c r="KFY29" s="93"/>
      <c r="KFZ29" s="93"/>
      <c r="KGA29" s="93"/>
      <c r="KGB29" s="93"/>
      <c r="KGC29" s="93"/>
      <c r="KGD29" s="93"/>
      <c r="KGE29" s="93"/>
      <c r="KGF29" s="93"/>
      <c r="KGG29" s="93"/>
      <c r="KGH29" s="93"/>
      <c r="KGI29" s="93"/>
      <c r="KGJ29" s="93"/>
      <c r="KGK29" s="93"/>
      <c r="KGL29" s="93"/>
      <c r="KGM29" s="93"/>
      <c r="KGN29" s="93"/>
      <c r="KGO29" s="93"/>
      <c r="KGP29" s="93"/>
      <c r="KGQ29" s="93"/>
      <c r="KGR29" s="93"/>
      <c r="KGS29" s="93"/>
      <c r="KGT29" s="93"/>
      <c r="KGU29" s="93"/>
      <c r="KGV29" s="93"/>
      <c r="KGW29" s="93"/>
      <c r="KGX29" s="93"/>
      <c r="KGY29" s="93"/>
      <c r="KGZ29" s="93"/>
      <c r="KHA29" s="93"/>
      <c r="KHB29" s="93"/>
      <c r="KHC29" s="93"/>
      <c r="KHD29" s="93"/>
      <c r="KHE29" s="93"/>
      <c r="KHF29" s="93"/>
      <c r="KHG29" s="93"/>
      <c r="KHH29" s="93"/>
      <c r="KHI29" s="93"/>
      <c r="KHJ29" s="93"/>
      <c r="KHK29" s="93"/>
      <c r="KHL29" s="93"/>
      <c r="KHM29" s="93"/>
      <c r="KHN29" s="93"/>
      <c r="KHO29" s="93"/>
      <c r="KHP29" s="93"/>
      <c r="KHQ29" s="93"/>
      <c r="KHR29" s="93"/>
      <c r="KHS29" s="93"/>
      <c r="KHT29" s="93"/>
      <c r="KHU29" s="93"/>
      <c r="KHV29" s="93"/>
      <c r="KHW29" s="93"/>
      <c r="KHX29" s="93"/>
      <c r="KHY29" s="93"/>
      <c r="KHZ29" s="93"/>
      <c r="KIA29" s="93"/>
      <c r="KIB29" s="93"/>
      <c r="KIC29" s="93"/>
      <c r="KID29" s="93"/>
      <c r="KIE29" s="93"/>
      <c r="KIF29" s="93"/>
      <c r="KIG29" s="93"/>
      <c r="KIH29" s="93"/>
      <c r="KII29" s="93"/>
      <c r="KIJ29" s="93"/>
      <c r="KIK29" s="93"/>
      <c r="KIL29" s="93"/>
      <c r="KIM29" s="93"/>
      <c r="KIN29" s="93"/>
      <c r="KIO29" s="93"/>
      <c r="KIP29" s="93"/>
      <c r="KIQ29" s="93"/>
      <c r="KIR29" s="93"/>
      <c r="KIS29" s="93"/>
      <c r="KIT29" s="93"/>
      <c r="KIU29" s="93"/>
      <c r="KIV29" s="93"/>
      <c r="KIW29" s="93"/>
      <c r="KIX29" s="93"/>
      <c r="KIY29" s="93"/>
      <c r="KIZ29" s="93"/>
      <c r="KJA29" s="93"/>
      <c r="KJB29" s="93"/>
      <c r="KJC29" s="93"/>
      <c r="KJD29" s="93"/>
      <c r="KJE29" s="93"/>
      <c r="KJF29" s="93"/>
      <c r="KJG29" s="93"/>
      <c r="KJH29" s="93"/>
      <c r="KJI29" s="93"/>
      <c r="KJJ29" s="93"/>
      <c r="KJK29" s="93"/>
      <c r="KJL29" s="93"/>
      <c r="KJM29" s="93"/>
      <c r="KJN29" s="93"/>
      <c r="KJO29" s="93"/>
      <c r="KJP29" s="93"/>
      <c r="KJQ29" s="93"/>
      <c r="KJR29" s="93"/>
      <c r="KJS29" s="93"/>
      <c r="KJT29" s="93"/>
      <c r="KJU29" s="93"/>
      <c r="KJV29" s="93"/>
      <c r="KJW29" s="93"/>
      <c r="KJX29" s="93"/>
      <c r="KJY29" s="93"/>
      <c r="KJZ29" s="93"/>
      <c r="KKA29" s="93"/>
      <c r="KKB29" s="93"/>
      <c r="KKC29" s="93"/>
      <c r="KKD29" s="93"/>
      <c r="KKE29" s="93"/>
      <c r="KKF29" s="93"/>
      <c r="KKG29" s="93"/>
      <c r="KKH29" s="93"/>
      <c r="KKI29" s="93"/>
      <c r="KKJ29" s="93"/>
      <c r="KKK29" s="93"/>
      <c r="KKL29" s="93"/>
      <c r="KKM29" s="93"/>
      <c r="KKN29" s="93"/>
      <c r="KKO29" s="93"/>
      <c r="KKP29" s="93"/>
      <c r="KKQ29" s="93"/>
      <c r="KKR29" s="93"/>
      <c r="KKS29" s="93"/>
      <c r="KKT29" s="93"/>
      <c r="KKU29" s="93"/>
      <c r="KKV29" s="93"/>
      <c r="KKW29" s="93"/>
      <c r="KKX29" s="93"/>
      <c r="KKY29" s="93"/>
      <c r="KKZ29" s="93"/>
      <c r="KLA29" s="93"/>
      <c r="KLB29" s="93"/>
      <c r="KLC29" s="93"/>
      <c r="KLD29" s="93"/>
      <c r="KLE29" s="93"/>
      <c r="KLF29" s="93"/>
      <c r="KLG29" s="93"/>
      <c r="KLH29" s="93"/>
      <c r="KLI29" s="93"/>
      <c r="KLJ29" s="93"/>
      <c r="KLK29" s="93"/>
      <c r="KLL29" s="93"/>
      <c r="KLM29" s="93"/>
      <c r="KLN29" s="93"/>
      <c r="KLO29" s="93"/>
      <c r="KLP29" s="93"/>
      <c r="KLQ29" s="93"/>
      <c r="KLR29" s="93"/>
      <c r="KLS29" s="93"/>
      <c r="KLT29" s="93"/>
      <c r="KLU29" s="93"/>
      <c r="KLV29" s="93"/>
      <c r="KLW29" s="93"/>
      <c r="KLX29" s="93"/>
      <c r="KLY29" s="93"/>
      <c r="KLZ29" s="93"/>
      <c r="KMA29" s="93"/>
      <c r="KMB29" s="93"/>
      <c r="KMC29" s="93"/>
      <c r="KMD29" s="93"/>
      <c r="KME29" s="93"/>
      <c r="KMF29" s="93"/>
      <c r="KMG29" s="93"/>
      <c r="KMH29" s="93"/>
      <c r="KMI29" s="93"/>
      <c r="KMJ29" s="93"/>
      <c r="KMK29" s="93"/>
      <c r="KML29" s="93"/>
      <c r="KMM29" s="93"/>
      <c r="KMN29" s="93"/>
      <c r="KMO29" s="93"/>
      <c r="KMP29" s="93"/>
      <c r="KMQ29" s="93"/>
      <c r="KMR29" s="93"/>
      <c r="KMS29" s="93"/>
      <c r="KMT29" s="93"/>
      <c r="KMU29" s="93"/>
      <c r="KMV29" s="93"/>
      <c r="KMW29" s="93"/>
      <c r="KMX29" s="93"/>
      <c r="KMY29" s="93"/>
      <c r="KMZ29" s="93"/>
      <c r="KNA29" s="93"/>
      <c r="KNB29" s="93"/>
      <c r="KNC29" s="93"/>
      <c r="KND29" s="93"/>
      <c r="KNE29" s="93"/>
      <c r="KNF29" s="93"/>
      <c r="KNG29" s="93"/>
      <c r="KNH29" s="93"/>
      <c r="KNI29" s="93"/>
      <c r="KNJ29" s="93"/>
      <c r="KNK29" s="93"/>
      <c r="KNL29" s="93"/>
      <c r="KNM29" s="93"/>
      <c r="KNN29" s="93"/>
      <c r="KNO29" s="93"/>
      <c r="KNP29" s="93"/>
      <c r="KNQ29" s="93"/>
      <c r="KNR29" s="93"/>
      <c r="KNS29" s="93"/>
      <c r="KNT29" s="93"/>
      <c r="KNU29" s="93"/>
      <c r="KNV29" s="93"/>
      <c r="KNW29" s="93"/>
      <c r="KNX29" s="93"/>
      <c r="KNY29" s="93"/>
      <c r="KNZ29" s="93"/>
      <c r="KOA29" s="93"/>
      <c r="KOB29" s="93"/>
      <c r="KOC29" s="93"/>
      <c r="KOD29" s="93"/>
      <c r="KOE29" s="93"/>
      <c r="KOF29" s="93"/>
      <c r="KOG29" s="93"/>
      <c r="KOH29" s="93"/>
      <c r="KOI29" s="93"/>
      <c r="KOJ29" s="93"/>
      <c r="KOK29" s="93"/>
      <c r="KOL29" s="93"/>
      <c r="KOM29" s="93"/>
      <c r="KON29" s="93"/>
      <c r="KOO29" s="93"/>
      <c r="KOP29" s="93"/>
      <c r="KOQ29" s="93"/>
      <c r="KOR29" s="93"/>
      <c r="KOS29" s="93"/>
      <c r="KOT29" s="93"/>
      <c r="KOU29" s="93"/>
      <c r="KOV29" s="93"/>
      <c r="KOW29" s="93"/>
      <c r="KOX29" s="93"/>
      <c r="KOY29" s="93"/>
      <c r="KOZ29" s="93"/>
      <c r="KPA29" s="93"/>
      <c r="KPB29" s="93"/>
      <c r="KPC29" s="93"/>
      <c r="KPD29" s="93"/>
      <c r="KPE29" s="93"/>
      <c r="KPF29" s="93"/>
      <c r="KPG29" s="93"/>
      <c r="KPH29" s="93"/>
      <c r="KPI29" s="93"/>
      <c r="KPJ29" s="93"/>
      <c r="KPK29" s="93"/>
      <c r="KPL29" s="93"/>
      <c r="KPM29" s="93"/>
      <c r="KPN29" s="93"/>
      <c r="KPO29" s="93"/>
      <c r="KPP29" s="93"/>
      <c r="KPQ29" s="93"/>
      <c r="KPR29" s="93"/>
      <c r="KPS29" s="93"/>
      <c r="KPT29" s="93"/>
      <c r="KPU29" s="93"/>
      <c r="KPV29" s="93"/>
      <c r="KPW29" s="93"/>
      <c r="KPX29" s="93"/>
      <c r="KPY29" s="93"/>
      <c r="KPZ29" s="93"/>
      <c r="KQA29" s="93"/>
      <c r="KQB29" s="93"/>
      <c r="KQC29" s="93"/>
      <c r="KQD29" s="93"/>
      <c r="KQE29" s="93"/>
      <c r="KQF29" s="93"/>
      <c r="KQG29" s="93"/>
      <c r="KQH29" s="93"/>
      <c r="KQI29" s="93"/>
      <c r="KQJ29" s="93"/>
      <c r="KQK29" s="93"/>
      <c r="KQL29" s="93"/>
      <c r="KQM29" s="93"/>
      <c r="KQN29" s="93"/>
      <c r="KQO29" s="93"/>
      <c r="KQP29" s="93"/>
      <c r="KQQ29" s="93"/>
      <c r="KQR29" s="93"/>
      <c r="KQS29" s="93"/>
      <c r="KQT29" s="93"/>
      <c r="KQU29" s="93"/>
      <c r="KQV29" s="93"/>
      <c r="KQW29" s="93"/>
      <c r="KQX29" s="93"/>
      <c r="KQY29" s="93"/>
      <c r="KQZ29" s="93"/>
      <c r="KRA29" s="93"/>
      <c r="KRB29" s="93"/>
      <c r="KRC29" s="93"/>
      <c r="KRD29" s="93"/>
      <c r="KRE29" s="93"/>
      <c r="KRF29" s="93"/>
      <c r="KRG29" s="93"/>
      <c r="KRH29" s="93"/>
      <c r="KRI29" s="93"/>
      <c r="KRJ29" s="93"/>
      <c r="KRK29" s="93"/>
      <c r="KRL29" s="93"/>
      <c r="KRM29" s="93"/>
      <c r="KRN29" s="93"/>
      <c r="KRO29" s="93"/>
      <c r="KRP29" s="93"/>
      <c r="KRQ29" s="93"/>
      <c r="KRR29" s="93"/>
      <c r="KRS29" s="93"/>
      <c r="KRT29" s="93"/>
      <c r="KRU29" s="93"/>
      <c r="KRV29" s="93"/>
      <c r="KRW29" s="93"/>
      <c r="KRX29" s="93"/>
      <c r="KRY29" s="93"/>
      <c r="KRZ29" s="93"/>
      <c r="KSA29" s="93"/>
      <c r="KSB29" s="93"/>
      <c r="KSC29" s="93"/>
      <c r="KSD29" s="93"/>
      <c r="KSE29" s="93"/>
      <c r="KSF29" s="93"/>
      <c r="KSG29" s="93"/>
      <c r="KSH29" s="93"/>
      <c r="KSI29" s="93"/>
      <c r="KSJ29" s="93"/>
      <c r="KSK29" s="93"/>
      <c r="KSL29" s="93"/>
      <c r="KSM29" s="93"/>
      <c r="KSN29" s="93"/>
      <c r="KSO29" s="93"/>
      <c r="KSP29" s="93"/>
      <c r="KSQ29" s="93"/>
      <c r="KSR29" s="93"/>
      <c r="KSS29" s="93"/>
      <c r="KST29" s="93"/>
      <c r="KSU29" s="93"/>
      <c r="KSV29" s="93"/>
      <c r="KSW29" s="93"/>
      <c r="KSX29" s="93"/>
      <c r="KSY29" s="93"/>
      <c r="KSZ29" s="93"/>
      <c r="KTA29" s="93"/>
      <c r="KTB29" s="93"/>
      <c r="KTC29" s="93"/>
      <c r="KTD29" s="93"/>
      <c r="KTE29" s="93"/>
      <c r="KTF29" s="93"/>
      <c r="KTG29" s="93"/>
      <c r="KTH29" s="93"/>
      <c r="KTI29" s="93"/>
      <c r="KTJ29" s="93"/>
      <c r="KTK29" s="93"/>
      <c r="KTL29" s="93"/>
      <c r="KTM29" s="93"/>
      <c r="KTN29" s="93"/>
      <c r="KTO29" s="93"/>
      <c r="KTP29" s="93"/>
      <c r="KTQ29" s="93"/>
      <c r="KTR29" s="93"/>
      <c r="KTS29" s="93"/>
      <c r="KTT29" s="93"/>
      <c r="KTU29" s="93"/>
      <c r="KTV29" s="93"/>
      <c r="KTW29" s="93"/>
      <c r="KTX29" s="93"/>
      <c r="KTY29" s="93"/>
      <c r="KTZ29" s="93"/>
      <c r="KUA29" s="93"/>
      <c r="KUB29" s="93"/>
      <c r="KUC29" s="93"/>
      <c r="KUD29" s="93"/>
      <c r="KUE29" s="93"/>
      <c r="KUF29" s="93"/>
      <c r="KUG29" s="93"/>
      <c r="KUH29" s="93"/>
      <c r="KUI29" s="93"/>
      <c r="KUJ29" s="93"/>
      <c r="KUK29" s="93"/>
      <c r="KUL29" s="93"/>
      <c r="KUM29" s="93"/>
      <c r="KUN29" s="93"/>
      <c r="KUO29" s="93"/>
      <c r="KUP29" s="93"/>
      <c r="KUQ29" s="93"/>
      <c r="KUR29" s="93"/>
      <c r="KUS29" s="93"/>
      <c r="KUT29" s="93"/>
      <c r="KUU29" s="93"/>
      <c r="KUV29" s="93"/>
      <c r="KUW29" s="93"/>
      <c r="KUX29" s="93"/>
      <c r="KUY29" s="93"/>
      <c r="KUZ29" s="93"/>
      <c r="KVA29" s="93"/>
      <c r="KVB29" s="93"/>
      <c r="KVC29" s="93"/>
      <c r="KVD29" s="93"/>
      <c r="KVE29" s="93"/>
      <c r="KVF29" s="93"/>
      <c r="KVG29" s="93"/>
      <c r="KVH29" s="93"/>
      <c r="KVI29" s="93"/>
      <c r="KVJ29" s="93"/>
      <c r="KVK29" s="93"/>
      <c r="KVL29" s="93"/>
      <c r="KVM29" s="93"/>
      <c r="KVN29" s="93"/>
      <c r="KVO29" s="93"/>
      <c r="KVP29" s="93"/>
      <c r="KVQ29" s="93"/>
      <c r="KVR29" s="93"/>
      <c r="KVS29" s="93"/>
      <c r="KVT29" s="93"/>
      <c r="KVU29" s="93"/>
      <c r="KVV29" s="93"/>
      <c r="KVW29" s="93"/>
      <c r="KVX29" s="93"/>
      <c r="KVY29" s="93"/>
      <c r="KVZ29" s="93"/>
      <c r="KWA29" s="93"/>
      <c r="KWB29" s="93"/>
      <c r="KWC29" s="93"/>
      <c r="KWD29" s="93"/>
      <c r="KWE29" s="93"/>
      <c r="KWF29" s="93"/>
      <c r="KWG29" s="93"/>
      <c r="KWH29" s="93"/>
      <c r="KWI29" s="93"/>
      <c r="KWJ29" s="93"/>
      <c r="KWK29" s="93"/>
      <c r="KWL29" s="93"/>
      <c r="KWM29" s="93"/>
      <c r="KWN29" s="93"/>
      <c r="KWO29" s="93"/>
      <c r="KWP29" s="93"/>
      <c r="KWQ29" s="93"/>
      <c r="KWR29" s="93"/>
      <c r="KWS29" s="93"/>
      <c r="KWT29" s="93"/>
      <c r="KWU29" s="93"/>
      <c r="KWV29" s="93"/>
      <c r="KWW29" s="93"/>
      <c r="KWX29" s="93"/>
      <c r="KWY29" s="93"/>
      <c r="KWZ29" s="93"/>
      <c r="KXA29" s="93"/>
      <c r="KXB29" s="93"/>
      <c r="KXC29" s="93"/>
      <c r="KXD29" s="93"/>
      <c r="KXE29" s="93"/>
      <c r="KXF29" s="93"/>
      <c r="KXG29" s="93"/>
      <c r="KXH29" s="93"/>
      <c r="KXI29" s="93"/>
      <c r="KXJ29" s="93"/>
      <c r="KXK29" s="93"/>
      <c r="KXL29" s="93"/>
      <c r="KXM29" s="93"/>
      <c r="KXN29" s="93"/>
      <c r="KXO29" s="93"/>
      <c r="KXP29" s="93"/>
      <c r="KXQ29" s="93"/>
      <c r="KXR29" s="93"/>
      <c r="KXS29" s="93"/>
      <c r="KXT29" s="93"/>
      <c r="KXU29" s="93"/>
      <c r="KXV29" s="93"/>
      <c r="KXW29" s="93"/>
      <c r="KXX29" s="93"/>
      <c r="KXY29" s="93"/>
      <c r="KXZ29" s="93"/>
      <c r="KYA29" s="93"/>
      <c r="KYB29" s="93"/>
      <c r="KYC29" s="93"/>
      <c r="KYD29" s="93"/>
      <c r="KYE29" s="93"/>
      <c r="KYF29" s="93"/>
      <c r="KYG29" s="93"/>
      <c r="KYH29" s="93"/>
      <c r="KYI29" s="93"/>
      <c r="KYJ29" s="93"/>
      <c r="KYK29" s="93"/>
      <c r="KYL29" s="93"/>
      <c r="KYM29" s="93"/>
      <c r="KYN29" s="93"/>
      <c r="KYO29" s="93"/>
      <c r="KYP29" s="93"/>
      <c r="KYQ29" s="93"/>
      <c r="KYR29" s="93"/>
      <c r="KYS29" s="93"/>
      <c r="KYT29" s="93"/>
      <c r="KYU29" s="93"/>
      <c r="KYV29" s="93"/>
      <c r="KYW29" s="93"/>
      <c r="KYX29" s="93"/>
      <c r="KYY29" s="93"/>
      <c r="KYZ29" s="93"/>
      <c r="KZA29" s="93"/>
      <c r="KZB29" s="93"/>
      <c r="KZC29" s="93"/>
      <c r="KZD29" s="93"/>
      <c r="KZE29" s="93"/>
      <c r="KZF29" s="93"/>
      <c r="KZG29" s="93"/>
      <c r="KZH29" s="93"/>
      <c r="KZI29" s="93"/>
      <c r="KZJ29" s="93"/>
      <c r="KZK29" s="93"/>
      <c r="KZL29" s="93"/>
      <c r="KZM29" s="93"/>
      <c r="KZN29" s="93"/>
      <c r="KZO29" s="93"/>
      <c r="KZP29" s="93"/>
      <c r="KZQ29" s="93"/>
      <c r="KZR29" s="93"/>
      <c r="KZS29" s="93"/>
      <c r="KZT29" s="93"/>
      <c r="KZU29" s="93"/>
      <c r="KZV29" s="93"/>
      <c r="KZW29" s="93"/>
      <c r="KZX29" s="93"/>
      <c r="KZY29" s="93"/>
      <c r="KZZ29" s="93"/>
      <c r="LAA29" s="93"/>
      <c r="LAB29" s="93"/>
      <c r="LAC29" s="93"/>
      <c r="LAD29" s="93"/>
      <c r="LAE29" s="93"/>
      <c r="LAF29" s="93"/>
      <c r="LAG29" s="93"/>
      <c r="LAH29" s="93"/>
      <c r="LAI29" s="93"/>
      <c r="LAJ29" s="93"/>
      <c r="LAK29" s="93"/>
      <c r="LAL29" s="93"/>
      <c r="LAM29" s="93"/>
      <c r="LAN29" s="93"/>
      <c r="LAO29" s="93"/>
      <c r="LAP29" s="93"/>
      <c r="LAQ29" s="93"/>
      <c r="LAR29" s="93"/>
      <c r="LAS29" s="93"/>
      <c r="LAT29" s="93"/>
      <c r="LAU29" s="93"/>
      <c r="LAV29" s="93"/>
      <c r="LAW29" s="93"/>
      <c r="LAX29" s="93"/>
      <c r="LAY29" s="93"/>
      <c r="LAZ29" s="93"/>
      <c r="LBA29" s="93"/>
      <c r="LBB29" s="93"/>
      <c r="LBC29" s="93"/>
      <c r="LBD29" s="93"/>
      <c r="LBE29" s="93"/>
      <c r="LBF29" s="93"/>
      <c r="LBG29" s="93"/>
      <c r="LBH29" s="93"/>
      <c r="LBI29" s="93"/>
      <c r="LBJ29" s="93"/>
      <c r="LBK29" s="93"/>
      <c r="LBL29" s="93"/>
      <c r="LBM29" s="93"/>
      <c r="LBN29" s="93"/>
      <c r="LBO29" s="93"/>
      <c r="LBP29" s="93"/>
      <c r="LBQ29" s="93"/>
      <c r="LBR29" s="93"/>
      <c r="LBS29" s="93"/>
      <c r="LBT29" s="93"/>
      <c r="LBU29" s="93"/>
      <c r="LBV29" s="93"/>
      <c r="LBW29" s="93"/>
      <c r="LBX29" s="93"/>
      <c r="LBY29" s="93"/>
      <c r="LBZ29" s="93"/>
      <c r="LCA29" s="93"/>
      <c r="LCB29" s="93"/>
      <c r="LCC29" s="93"/>
      <c r="LCD29" s="93"/>
      <c r="LCE29" s="93"/>
      <c r="LCF29" s="93"/>
      <c r="LCG29" s="93"/>
      <c r="LCH29" s="93"/>
      <c r="LCI29" s="93"/>
      <c r="LCJ29" s="93"/>
      <c r="LCK29" s="93"/>
      <c r="LCL29" s="93"/>
      <c r="LCM29" s="93"/>
      <c r="LCN29" s="93"/>
      <c r="LCO29" s="93"/>
      <c r="LCP29" s="93"/>
      <c r="LCQ29" s="93"/>
      <c r="LCR29" s="93"/>
      <c r="LCS29" s="93"/>
      <c r="LCT29" s="93"/>
      <c r="LCU29" s="93"/>
      <c r="LCV29" s="93"/>
      <c r="LCW29" s="93"/>
      <c r="LCX29" s="93"/>
      <c r="LCY29" s="93"/>
      <c r="LCZ29" s="93"/>
      <c r="LDA29" s="93"/>
      <c r="LDB29" s="93"/>
      <c r="LDC29" s="93"/>
      <c r="LDD29" s="93"/>
      <c r="LDE29" s="93"/>
      <c r="LDF29" s="93"/>
      <c r="LDG29" s="93"/>
      <c r="LDH29" s="93"/>
      <c r="LDI29" s="93"/>
      <c r="LDJ29" s="93"/>
      <c r="LDK29" s="93"/>
      <c r="LDL29" s="93"/>
      <c r="LDM29" s="93"/>
      <c r="LDN29" s="93"/>
      <c r="LDO29" s="93"/>
      <c r="LDP29" s="93"/>
      <c r="LDQ29" s="93"/>
      <c r="LDR29" s="93"/>
      <c r="LDS29" s="93"/>
      <c r="LDT29" s="93"/>
      <c r="LDU29" s="93"/>
      <c r="LDV29" s="93"/>
      <c r="LDW29" s="93"/>
      <c r="LDX29" s="93"/>
      <c r="LDY29" s="93"/>
      <c r="LDZ29" s="93"/>
      <c r="LEA29" s="93"/>
      <c r="LEB29" s="93"/>
      <c r="LEC29" s="93"/>
      <c r="LED29" s="93"/>
      <c r="LEE29" s="93"/>
      <c r="LEF29" s="93"/>
      <c r="LEG29" s="93"/>
      <c r="LEH29" s="93"/>
      <c r="LEI29" s="93"/>
      <c r="LEJ29" s="93"/>
      <c r="LEK29" s="93"/>
      <c r="LEL29" s="93"/>
      <c r="LEM29" s="93"/>
      <c r="LEN29" s="93"/>
      <c r="LEO29" s="93"/>
      <c r="LEP29" s="93"/>
      <c r="LEQ29" s="93"/>
      <c r="LER29" s="93"/>
      <c r="LES29" s="93"/>
      <c r="LET29" s="93"/>
      <c r="LEU29" s="93"/>
      <c r="LEV29" s="93"/>
      <c r="LEW29" s="93"/>
      <c r="LEX29" s="93"/>
      <c r="LEY29" s="93"/>
      <c r="LEZ29" s="93"/>
      <c r="LFA29" s="93"/>
      <c r="LFB29" s="93"/>
      <c r="LFC29" s="93"/>
      <c r="LFD29" s="93"/>
      <c r="LFE29" s="93"/>
      <c r="LFF29" s="93"/>
      <c r="LFG29" s="93"/>
      <c r="LFH29" s="93"/>
      <c r="LFI29" s="93"/>
      <c r="LFJ29" s="93"/>
      <c r="LFK29" s="93"/>
      <c r="LFL29" s="93"/>
      <c r="LFM29" s="93"/>
      <c r="LFN29" s="93"/>
      <c r="LFO29" s="93"/>
      <c r="LFP29" s="93"/>
      <c r="LFQ29" s="93"/>
      <c r="LFR29" s="93"/>
      <c r="LFS29" s="93"/>
      <c r="LFT29" s="93"/>
      <c r="LFU29" s="93"/>
      <c r="LFV29" s="93"/>
      <c r="LFW29" s="93"/>
      <c r="LFX29" s="93"/>
      <c r="LFY29" s="93"/>
      <c r="LFZ29" s="93"/>
      <c r="LGA29" s="93"/>
      <c r="LGB29" s="93"/>
      <c r="LGC29" s="93"/>
      <c r="LGD29" s="93"/>
      <c r="LGE29" s="93"/>
      <c r="LGF29" s="93"/>
      <c r="LGG29" s="93"/>
      <c r="LGH29" s="93"/>
      <c r="LGI29" s="93"/>
      <c r="LGJ29" s="93"/>
      <c r="LGK29" s="93"/>
      <c r="LGL29" s="93"/>
      <c r="LGM29" s="93"/>
      <c r="LGN29" s="93"/>
      <c r="LGO29" s="93"/>
      <c r="LGP29" s="93"/>
      <c r="LGQ29" s="93"/>
      <c r="LGR29" s="93"/>
      <c r="LGS29" s="93"/>
      <c r="LGT29" s="93"/>
      <c r="LGU29" s="93"/>
      <c r="LGV29" s="93"/>
      <c r="LGW29" s="93"/>
      <c r="LGX29" s="93"/>
      <c r="LGY29" s="93"/>
      <c r="LGZ29" s="93"/>
      <c r="LHA29" s="93"/>
      <c r="LHB29" s="93"/>
      <c r="LHC29" s="93"/>
      <c r="LHD29" s="93"/>
      <c r="LHE29" s="93"/>
      <c r="LHF29" s="93"/>
      <c r="LHG29" s="93"/>
      <c r="LHH29" s="93"/>
      <c r="LHI29" s="93"/>
      <c r="LHJ29" s="93"/>
      <c r="LHK29" s="93"/>
      <c r="LHL29" s="93"/>
      <c r="LHM29" s="93"/>
      <c r="LHN29" s="93"/>
      <c r="LHO29" s="93"/>
      <c r="LHP29" s="93"/>
      <c r="LHQ29" s="93"/>
      <c r="LHR29" s="93"/>
      <c r="LHS29" s="93"/>
      <c r="LHT29" s="93"/>
      <c r="LHU29" s="93"/>
      <c r="LHV29" s="93"/>
      <c r="LHW29" s="93"/>
      <c r="LHX29" s="93"/>
      <c r="LHY29" s="93"/>
      <c r="LHZ29" s="93"/>
      <c r="LIA29" s="93"/>
      <c r="LIB29" s="93"/>
      <c r="LIC29" s="93"/>
      <c r="LID29" s="93"/>
      <c r="LIE29" s="93"/>
      <c r="LIF29" s="93"/>
      <c r="LIG29" s="93"/>
      <c r="LIH29" s="93"/>
      <c r="LII29" s="93"/>
      <c r="LIJ29" s="93"/>
      <c r="LIK29" s="93"/>
      <c r="LIL29" s="93"/>
      <c r="LIM29" s="93"/>
      <c r="LIN29" s="93"/>
      <c r="LIO29" s="93"/>
      <c r="LIP29" s="93"/>
      <c r="LIQ29" s="93"/>
      <c r="LIR29" s="93"/>
      <c r="LIS29" s="93"/>
      <c r="LIT29" s="93"/>
      <c r="LIU29" s="93"/>
      <c r="LIV29" s="93"/>
      <c r="LIW29" s="93"/>
      <c r="LIX29" s="93"/>
      <c r="LIY29" s="93"/>
      <c r="LIZ29" s="93"/>
      <c r="LJA29" s="93"/>
      <c r="LJB29" s="93"/>
      <c r="LJC29" s="93"/>
      <c r="LJD29" s="93"/>
      <c r="LJE29" s="93"/>
      <c r="LJF29" s="93"/>
      <c r="LJG29" s="93"/>
      <c r="LJH29" s="93"/>
      <c r="LJI29" s="93"/>
      <c r="LJJ29" s="93"/>
      <c r="LJK29" s="93"/>
      <c r="LJL29" s="93"/>
      <c r="LJM29" s="93"/>
      <c r="LJN29" s="93"/>
      <c r="LJO29" s="93"/>
      <c r="LJP29" s="93"/>
      <c r="LJQ29" s="93"/>
      <c r="LJR29" s="93"/>
      <c r="LJS29" s="93"/>
      <c r="LJT29" s="93"/>
      <c r="LJU29" s="93"/>
      <c r="LJV29" s="93"/>
      <c r="LJW29" s="93"/>
      <c r="LJX29" s="93"/>
      <c r="LJY29" s="93"/>
      <c r="LJZ29" s="93"/>
      <c r="LKA29" s="93"/>
      <c r="LKB29" s="93"/>
      <c r="LKC29" s="93"/>
      <c r="LKD29" s="93"/>
      <c r="LKE29" s="93"/>
      <c r="LKF29" s="93"/>
      <c r="LKG29" s="93"/>
      <c r="LKH29" s="93"/>
      <c r="LKI29" s="93"/>
      <c r="LKJ29" s="93"/>
      <c r="LKK29" s="93"/>
      <c r="LKL29" s="93"/>
      <c r="LKM29" s="93"/>
      <c r="LKN29" s="93"/>
      <c r="LKO29" s="93"/>
      <c r="LKP29" s="93"/>
      <c r="LKQ29" s="93"/>
      <c r="LKR29" s="93"/>
      <c r="LKS29" s="93"/>
      <c r="LKT29" s="93"/>
      <c r="LKU29" s="93"/>
      <c r="LKV29" s="93"/>
      <c r="LKW29" s="93"/>
      <c r="LKX29" s="93"/>
      <c r="LKY29" s="93"/>
      <c r="LKZ29" s="93"/>
      <c r="LLA29" s="93"/>
      <c r="LLB29" s="93"/>
      <c r="LLC29" s="93"/>
      <c r="LLD29" s="93"/>
      <c r="LLE29" s="93"/>
      <c r="LLF29" s="93"/>
      <c r="LLG29" s="93"/>
      <c r="LLH29" s="93"/>
      <c r="LLI29" s="93"/>
      <c r="LLJ29" s="93"/>
      <c r="LLK29" s="93"/>
      <c r="LLL29" s="93"/>
      <c r="LLM29" s="93"/>
      <c r="LLN29" s="93"/>
      <c r="LLO29" s="93"/>
      <c r="LLP29" s="93"/>
      <c r="LLQ29" s="93"/>
      <c r="LLR29" s="93"/>
      <c r="LLS29" s="93"/>
      <c r="LLT29" s="93"/>
      <c r="LLU29" s="93"/>
      <c r="LLV29" s="93"/>
      <c r="LLW29" s="93"/>
      <c r="LLX29" s="93"/>
      <c r="LLY29" s="93"/>
      <c r="LLZ29" s="93"/>
      <c r="LMA29" s="93"/>
      <c r="LMB29" s="93"/>
      <c r="LMC29" s="93"/>
      <c r="LMD29" s="93"/>
      <c r="LME29" s="93"/>
      <c r="LMF29" s="93"/>
      <c r="LMG29" s="93"/>
      <c r="LMH29" s="93"/>
      <c r="LMI29" s="93"/>
      <c r="LMJ29" s="93"/>
      <c r="LMK29" s="93"/>
      <c r="LML29" s="93"/>
      <c r="LMM29" s="93"/>
      <c r="LMN29" s="93"/>
      <c r="LMO29" s="93"/>
      <c r="LMP29" s="93"/>
      <c r="LMQ29" s="93"/>
      <c r="LMR29" s="93"/>
      <c r="LMS29" s="93"/>
      <c r="LMT29" s="93"/>
      <c r="LMU29" s="93"/>
      <c r="LMV29" s="93"/>
      <c r="LMW29" s="93"/>
      <c r="LMX29" s="93"/>
      <c r="LMY29" s="93"/>
      <c r="LMZ29" s="93"/>
      <c r="LNA29" s="93"/>
      <c r="LNB29" s="93"/>
      <c r="LNC29" s="93"/>
      <c r="LND29" s="93"/>
      <c r="LNE29" s="93"/>
      <c r="LNF29" s="93"/>
      <c r="LNG29" s="93"/>
      <c r="LNH29" s="93"/>
      <c r="LNI29" s="93"/>
      <c r="LNJ29" s="93"/>
      <c r="LNK29" s="93"/>
      <c r="LNL29" s="93"/>
      <c r="LNM29" s="93"/>
      <c r="LNN29" s="93"/>
      <c r="LNO29" s="93"/>
      <c r="LNP29" s="93"/>
      <c r="LNQ29" s="93"/>
      <c r="LNR29" s="93"/>
      <c r="LNS29" s="93"/>
      <c r="LNT29" s="93"/>
      <c r="LNU29" s="93"/>
      <c r="LNV29" s="93"/>
      <c r="LNW29" s="93"/>
      <c r="LNX29" s="93"/>
      <c r="LNY29" s="93"/>
      <c r="LNZ29" s="93"/>
      <c r="LOA29" s="93"/>
      <c r="LOB29" s="93"/>
      <c r="LOC29" s="93"/>
      <c r="LOD29" s="93"/>
      <c r="LOE29" s="93"/>
      <c r="LOF29" s="93"/>
      <c r="LOG29" s="93"/>
      <c r="LOH29" s="93"/>
      <c r="LOI29" s="93"/>
      <c r="LOJ29" s="93"/>
      <c r="LOK29" s="93"/>
      <c r="LOL29" s="93"/>
      <c r="LOM29" s="93"/>
      <c r="LON29" s="93"/>
      <c r="LOO29" s="93"/>
      <c r="LOP29" s="93"/>
      <c r="LOQ29" s="93"/>
      <c r="LOR29" s="93"/>
      <c r="LOS29" s="93"/>
      <c r="LOT29" s="93"/>
      <c r="LOU29" s="93"/>
      <c r="LOV29" s="93"/>
      <c r="LOW29" s="93"/>
      <c r="LOX29" s="93"/>
      <c r="LOY29" s="93"/>
      <c r="LOZ29" s="93"/>
      <c r="LPA29" s="93"/>
      <c r="LPB29" s="93"/>
      <c r="LPC29" s="93"/>
      <c r="LPD29" s="93"/>
      <c r="LPE29" s="93"/>
      <c r="LPF29" s="93"/>
      <c r="LPG29" s="93"/>
      <c r="LPH29" s="93"/>
      <c r="LPI29" s="93"/>
      <c r="LPJ29" s="93"/>
      <c r="LPK29" s="93"/>
      <c r="LPL29" s="93"/>
      <c r="LPM29" s="93"/>
      <c r="LPN29" s="93"/>
      <c r="LPO29" s="93"/>
      <c r="LPP29" s="93"/>
      <c r="LPQ29" s="93"/>
      <c r="LPR29" s="93"/>
      <c r="LPS29" s="93"/>
      <c r="LPT29" s="93"/>
      <c r="LPU29" s="93"/>
      <c r="LPV29" s="93"/>
      <c r="LPW29" s="93"/>
      <c r="LPX29" s="93"/>
      <c r="LPY29" s="93"/>
      <c r="LPZ29" s="93"/>
      <c r="LQA29" s="93"/>
      <c r="LQB29" s="93"/>
      <c r="LQC29" s="93"/>
      <c r="LQD29" s="93"/>
      <c r="LQE29" s="93"/>
      <c r="LQF29" s="93"/>
      <c r="LQG29" s="93"/>
      <c r="LQH29" s="93"/>
      <c r="LQI29" s="93"/>
      <c r="LQJ29" s="93"/>
      <c r="LQK29" s="93"/>
      <c r="LQL29" s="93"/>
      <c r="LQM29" s="93"/>
      <c r="LQN29" s="93"/>
      <c r="LQO29" s="93"/>
      <c r="LQP29" s="93"/>
      <c r="LQQ29" s="93"/>
      <c r="LQR29" s="93"/>
      <c r="LQS29" s="93"/>
      <c r="LQT29" s="93"/>
      <c r="LQU29" s="93"/>
      <c r="LQV29" s="93"/>
      <c r="LQW29" s="93"/>
      <c r="LQX29" s="93"/>
      <c r="LQY29" s="93"/>
      <c r="LQZ29" s="93"/>
      <c r="LRA29" s="93"/>
      <c r="LRB29" s="93"/>
      <c r="LRC29" s="93"/>
      <c r="LRD29" s="93"/>
      <c r="LRE29" s="93"/>
      <c r="LRF29" s="93"/>
      <c r="LRG29" s="93"/>
      <c r="LRH29" s="93"/>
      <c r="LRI29" s="93"/>
      <c r="LRJ29" s="93"/>
      <c r="LRK29" s="93"/>
      <c r="LRL29" s="93"/>
      <c r="LRM29" s="93"/>
      <c r="LRN29" s="93"/>
      <c r="LRO29" s="93"/>
      <c r="LRP29" s="93"/>
      <c r="LRQ29" s="93"/>
      <c r="LRR29" s="93"/>
      <c r="LRS29" s="93"/>
      <c r="LRT29" s="93"/>
      <c r="LRU29" s="93"/>
      <c r="LRV29" s="93"/>
      <c r="LRW29" s="93"/>
      <c r="LRX29" s="93"/>
      <c r="LRY29" s="93"/>
      <c r="LRZ29" s="93"/>
      <c r="LSA29" s="93"/>
      <c r="LSB29" s="93"/>
      <c r="LSC29" s="93"/>
      <c r="LSD29" s="93"/>
      <c r="LSE29" s="93"/>
      <c r="LSF29" s="93"/>
      <c r="LSG29" s="93"/>
      <c r="LSH29" s="93"/>
      <c r="LSI29" s="93"/>
      <c r="LSJ29" s="93"/>
      <c r="LSK29" s="93"/>
      <c r="LSL29" s="93"/>
      <c r="LSM29" s="93"/>
      <c r="LSN29" s="93"/>
      <c r="LSO29" s="93"/>
      <c r="LSP29" s="93"/>
      <c r="LSQ29" s="93"/>
      <c r="LSR29" s="93"/>
      <c r="LSS29" s="93"/>
      <c r="LST29" s="93"/>
      <c r="LSU29" s="93"/>
      <c r="LSV29" s="93"/>
      <c r="LSW29" s="93"/>
      <c r="LSX29" s="93"/>
      <c r="LSY29" s="93"/>
      <c r="LSZ29" s="93"/>
      <c r="LTA29" s="93"/>
      <c r="LTB29" s="93"/>
      <c r="LTC29" s="93"/>
      <c r="LTD29" s="93"/>
      <c r="LTE29" s="93"/>
      <c r="LTF29" s="93"/>
      <c r="LTG29" s="93"/>
      <c r="LTH29" s="93"/>
      <c r="LTI29" s="93"/>
      <c r="LTJ29" s="93"/>
      <c r="LTK29" s="93"/>
      <c r="LTL29" s="93"/>
      <c r="LTM29" s="93"/>
      <c r="LTN29" s="93"/>
      <c r="LTO29" s="93"/>
      <c r="LTP29" s="93"/>
      <c r="LTQ29" s="93"/>
      <c r="LTR29" s="93"/>
      <c r="LTS29" s="93"/>
      <c r="LTT29" s="93"/>
      <c r="LTU29" s="93"/>
      <c r="LTV29" s="93"/>
      <c r="LTW29" s="93"/>
      <c r="LTX29" s="93"/>
      <c r="LTY29" s="93"/>
      <c r="LTZ29" s="93"/>
      <c r="LUA29" s="93"/>
      <c r="LUB29" s="93"/>
      <c r="LUC29" s="93"/>
      <c r="LUD29" s="93"/>
      <c r="LUE29" s="93"/>
      <c r="LUF29" s="93"/>
      <c r="LUG29" s="93"/>
      <c r="LUH29" s="93"/>
      <c r="LUI29" s="93"/>
      <c r="LUJ29" s="93"/>
      <c r="LUK29" s="93"/>
      <c r="LUL29" s="93"/>
      <c r="LUM29" s="93"/>
      <c r="LUN29" s="93"/>
      <c r="LUO29" s="93"/>
      <c r="LUP29" s="93"/>
      <c r="LUQ29" s="93"/>
      <c r="LUR29" s="93"/>
      <c r="LUS29" s="93"/>
      <c r="LUT29" s="93"/>
      <c r="LUU29" s="93"/>
      <c r="LUV29" s="93"/>
      <c r="LUW29" s="93"/>
      <c r="LUX29" s="93"/>
      <c r="LUY29" s="93"/>
      <c r="LUZ29" s="93"/>
      <c r="LVA29" s="93"/>
      <c r="LVB29" s="93"/>
      <c r="LVC29" s="93"/>
      <c r="LVD29" s="93"/>
      <c r="LVE29" s="93"/>
      <c r="LVF29" s="93"/>
      <c r="LVG29" s="93"/>
      <c r="LVH29" s="93"/>
      <c r="LVI29" s="93"/>
      <c r="LVJ29" s="93"/>
      <c r="LVK29" s="93"/>
      <c r="LVL29" s="93"/>
      <c r="LVM29" s="93"/>
      <c r="LVN29" s="93"/>
      <c r="LVO29" s="93"/>
      <c r="LVP29" s="93"/>
      <c r="LVQ29" s="93"/>
      <c r="LVR29" s="93"/>
      <c r="LVS29" s="93"/>
      <c r="LVT29" s="93"/>
      <c r="LVU29" s="93"/>
      <c r="LVV29" s="93"/>
      <c r="LVW29" s="93"/>
      <c r="LVX29" s="93"/>
      <c r="LVY29" s="93"/>
      <c r="LVZ29" s="93"/>
      <c r="LWA29" s="93"/>
      <c r="LWB29" s="93"/>
      <c r="LWC29" s="93"/>
      <c r="LWD29" s="93"/>
      <c r="LWE29" s="93"/>
      <c r="LWF29" s="93"/>
      <c r="LWG29" s="93"/>
      <c r="LWH29" s="93"/>
      <c r="LWI29" s="93"/>
      <c r="LWJ29" s="93"/>
      <c r="LWK29" s="93"/>
      <c r="LWL29" s="93"/>
      <c r="LWM29" s="93"/>
      <c r="LWN29" s="93"/>
      <c r="LWO29" s="93"/>
      <c r="LWP29" s="93"/>
      <c r="LWQ29" s="93"/>
      <c r="LWR29" s="93"/>
      <c r="LWS29" s="93"/>
      <c r="LWT29" s="93"/>
      <c r="LWU29" s="93"/>
      <c r="LWV29" s="93"/>
      <c r="LWW29" s="93"/>
      <c r="LWX29" s="93"/>
      <c r="LWY29" s="93"/>
      <c r="LWZ29" s="93"/>
      <c r="LXA29" s="93"/>
      <c r="LXB29" s="93"/>
      <c r="LXC29" s="93"/>
      <c r="LXD29" s="93"/>
      <c r="LXE29" s="93"/>
      <c r="LXF29" s="93"/>
      <c r="LXG29" s="93"/>
      <c r="LXH29" s="93"/>
      <c r="LXI29" s="93"/>
      <c r="LXJ29" s="93"/>
      <c r="LXK29" s="93"/>
      <c r="LXL29" s="93"/>
      <c r="LXM29" s="93"/>
      <c r="LXN29" s="93"/>
      <c r="LXO29" s="93"/>
      <c r="LXP29" s="93"/>
      <c r="LXQ29" s="93"/>
      <c r="LXR29" s="93"/>
      <c r="LXS29" s="93"/>
      <c r="LXT29" s="93"/>
      <c r="LXU29" s="93"/>
      <c r="LXV29" s="93"/>
      <c r="LXW29" s="93"/>
      <c r="LXX29" s="93"/>
      <c r="LXY29" s="93"/>
      <c r="LXZ29" s="93"/>
      <c r="LYA29" s="93"/>
      <c r="LYB29" s="93"/>
      <c r="LYC29" s="93"/>
      <c r="LYD29" s="93"/>
      <c r="LYE29" s="93"/>
      <c r="LYF29" s="93"/>
      <c r="LYG29" s="93"/>
      <c r="LYH29" s="93"/>
      <c r="LYI29" s="93"/>
      <c r="LYJ29" s="93"/>
      <c r="LYK29" s="93"/>
      <c r="LYL29" s="93"/>
      <c r="LYM29" s="93"/>
      <c r="LYN29" s="93"/>
      <c r="LYO29" s="93"/>
      <c r="LYP29" s="93"/>
      <c r="LYQ29" s="93"/>
      <c r="LYR29" s="93"/>
      <c r="LYS29" s="93"/>
      <c r="LYT29" s="93"/>
      <c r="LYU29" s="93"/>
      <c r="LYV29" s="93"/>
      <c r="LYW29" s="93"/>
      <c r="LYX29" s="93"/>
      <c r="LYY29" s="93"/>
      <c r="LYZ29" s="93"/>
      <c r="LZA29" s="93"/>
      <c r="LZB29" s="93"/>
      <c r="LZC29" s="93"/>
      <c r="LZD29" s="93"/>
      <c r="LZE29" s="93"/>
      <c r="LZF29" s="93"/>
      <c r="LZG29" s="93"/>
      <c r="LZH29" s="93"/>
      <c r="LZI29" s="93"/>
      <c r="LZJ29" s="93"/>
      <c r="LZK29" s="93"/>
      <c r="LZL29" s="93"/>
      <c r="LZM29" s="93"/>
      <c r="LZN29" s="93"/>
      <c r="LZO29" s="93"/>
      <c r="LZP29" s="93"/>
      <c r="LZQ29" s="93"/>
      <c r="LZR29" s="93"/>
      <c r="LZS29" s="93"/>
      <c r="LZT29" s="93"/>
      <c r="LZU29" s="93"/>
      <c r="LZV29" s="93"/>
      <c r="LZW29" s="93"/>
      <c r="LZX29" s="93"/>
      <c r="LZY29" s="93"/>
      <c r="LZZ29" s="93"/>
      <c r="MAA29" s="93"/>
      <c r="MAB29" s="93"/>
      <c r="MAC29" s="93"/>
      <c r="MAD29" s="93"/>
      <c r="MAE29" s="93"/>
      <c r="MAF29" s="93"/>
      <c r="MAG29" s="93"/>
      <c r="MAH29" s="93"/>
      <c r="MAI29" s="93"/>
      <c r="MAJ29" s="93"/>
      <c r="MAK29" s="93"/>
      <c r="MAL29" s="93"/>
      <c r="MAM29" s="93"/>
      <c r="MAN29" s="93"/>
      <c r="MAO29" s="93"/>
      <c r="MAP29" s="93"/>
      <c r="MAQ29" s="93"/>
      <c r="MAR29" s="93"/>
      <c r="MAS29" s="93"/>
      <c r="MAT29" s="93"/>
      <c r="MAU29" s="93"/>
      <c r="MAV29" s="93"/>
      <c r="MAW29" s="93"/>
      <c r="MAX29" s="93"/>
      <c r="MAY29" s="93"/>
      <c r="MAZ29" s="93"/>
      <c r="MBA29" s="93"/>
      <c r="MBB29" s="93"/>
      <c r="MBC29" s="93"/>
      <c r="MBD29" s="93"/>
      <c r="MBE29" s="93"/>
      <c r="MBF29" s="93"/>
      <c r="MBG29" s="93"/>
      <c r="MBH29" s="93"/>
      <c r="MBI29" s="93"/>
      <c r="MBJ29" s="93"/>
      <c r="MBK29" s="93"/>
      <c r="MBL29" s="93"/>
      <c r="MBM29" s="93"/>
      <c r="MBN29" s="93"/>
      <c r="MBO29" s="93"/>
      <c r="MBP29" s="93"/>
      <c r="MBQ29" s="93"/>
      <c r="MBR29" s="93"/>
      <c r="MBS29" s="93"/>
      <c r="MBT29" s="93"/>
      <c r="MBU29" s="93"/>
      <c r="MBV29" s="93"/>
      <c r="MBW29" s="93"/>
      <c r="MBX29" s="93"/>
      <c r="MBY29" s="93"/>
      <c r="MBZ29" s="93"/>
      <c r="MCA29" s="93"/>
      <c r="MCB29" s="93"/>
      <c r="MCC29" s="93"/>
      <c r="MCD29" s="93"/>
      <c r="MCE29" s="93"/>
      <c r="MCF29" s="93"/>
      <c r="MCG29" s="93"/>
      <c r="MCH29" s="93"/>
      <c r="MCI29" s="93"/>
      <c r="MCJ29" s="93"/>
      <c r="MCK29" s="93"/>
      <c r="MCL29" s="93"/>
      <c r="MCM29" s="93"/>
      <c r="MCN29" s="93"/>
      <c r="MCO29" s="93"/>
      <c r="MCP29" s="93"/>
      <c r="MCQ29" s="93"/>
      <c r="MCR29" s="93"/>
      <c r="MCS29" s="93"/>
      <c r="MCT29" s="93"/>
      <c r="MCU29" s="93"/>
      <c r="MCV29" s="93"/>
      <c r="MCW29" s="93"/>
      <c r="MCX29" s="93"/>
      <c r="MCY29" s="93"/>
      <c r="MCZ29" s="93"/>
      <c r="MDA29" s="93"/>
      <c r="MDB29" s="93"/>
      <c r="MDC29" s="93"/>
      <c r="MDD29" s="93"/>
      <c r="MDE29" s="93"/>
      <c r="MDF29" s="93"/>
      <c r="MDG29" s="93"/>
      <c r="MDH29" s="93"/>
      <c r="MDI29" s="93"/>
      <c r="MDJ29" s="93"/>
      <c r="MDK29" s="93"/>
      <c r="MDL29" s="93"/>
      <c r="MDM29" s="93"/>
      <c r="MDN29" s="93"/>
      <c r="MDO29" s="93"/>
      <c r="MDP29" s="93"/>
      <c r="MDQ29" s="93"/>
      <c r="MDR29" s="93"/>
      <c r="MDS29" s="93"/>
      <c r="MDT29" s="93"/>
      <c r="MDU29" s="93"/>
      <c r="MDV29" s="93"/>
      <c r="MDW29" s="93"/>
      <c r="MDX29" s="93"/>
      <c r="MDY29" s="93"/>
      <c r="MDZ29" s="93"/>
      <c r="MEA29" s="93"/>
      <c r="MEB29" s="93"/>
      <c r="MEC29" s="93"/>
      <c r="MED29" s="93"/>
      <c r="MEE29" s="93"/>
      <c r="MEF29" s="93"/>
      <c r="MEG29" s="93"/>
      <c r="MEH29" s="93"/>
      <c r="MEI29" s="93"/>
      <c r="MEJ29" s="93"/>
      <c r="MEK29" s="93"/>
      <c r="MEL29" s="93"/>
      <c r="MEM29" s="93"/>
      <c r="MEN29" s="93"/>
      <c r="MEO29" s="93"/>
      <c r="MEP29" s="93"/>
      <c r="MEQ29" s="93"/>
      <c r="MER29" s="93"/>
      <c r="MES29" s="93"/>
      <c r="MET29" s="93"/>
      <c r="MEU29" s="93"/>
      <c r="MEV29" s="93"/>
      <c r="MEW29" s="93"/>
      <c r="MEX29" s="93"/>
      <c r="MEY29" s="93"/>
      <c r="MEZ29" s="93"/>
      <c r="MFA29" s="93"/>
      <c r="MFB29" s="93"/>
      <c r="MFC29" s="93"/>
      <c r="MFD29" s="93"/>
      <c r="MFE29" s="93"/>
      <c r="MFF29" s="93"/>
      <c r="MFG29" s="93"/>
      <c r="MFH29" s="93"/>
      <c r="MFI29" s="93"/>
      <c r="MFJ29" s="93"/>
      <c r="MFK29" s="93"/>
      <c r="MFL29" s="93"/>
      <c r="MFM29" s="93"/>
      <c r="MFN29" s="93"/>
      <c r="MFO29" s="93"/>
      <c r="MFP29" s="93"/>
      <c r="MFQ29" s="93"/>
      <c r="MFR29" s="93"/>
      <c r="MFS29" s="93"/>
      <c r="MFT29" s="93"/>
      <c r="MFU29" s="93"/>
      <c r="MFV29" s="93"/>
      <c r="MFW29" s="93"/>
      <c r="MFX29" s="93"/>
      <c r="MFY29" s="93"/>
      <c r="MFZ29" s="93"/>
      <c r="MGA29" s="93"/>
      <c r="MGB29" s="93"/>
      <c r="MGC29" s="93"/>
      <c r="MGD29" s="93"/>
      <c r="MGE29" s="93"/>
      <c r="MGF29" s="93"/>
      <c r="MGG29" s="93"/>
      <c r="MGH29" s="93"/>
      <c r="MGI29" s="93"/>
      <c r="MGJ29" s="93"/>
      <c r="MGK29" s="93"/>
      <c r="MGL29" s="93"/>
      <c r="MGM29" s="93"/>
      <c r="MGN29" s="93"/>
      <c r="MGO29" s="93"/>
      <c r="MGP29" s="93"/>
      <c r="MGQ29" s="93"/>
      <c r="MGR29" s="93"/>
      <c r="MGS29" s="93"/>
      <c r="MGT29" s="93"/>
      <c r="MGU29" s="93"/>
      <c r="MGV29" s="93"/>
      <c r="MGW29" s="93"/>
      <c r="MGX29" s="93"/>
      <c r="MGY29" s="93"/>
      <c r="MGZ29" s="93"/>
      <c r="MHA29" s="93"/>
      <c r="MHB29" s="93"/>
      <c r="MHC29" s="93"/>
      <c r="MHD29" s="93"/>
      <c r="MHE29" s="93"/>
      <c r="MHF29" s="93"/>
      <c r="MHG29" s="93"/>
      <c r="MHH29" s="93"/>
      <c r="MHI29" s="93"/>
      <c r="MHJ29" s="93"/>
      <c r="MHK29" s="93"/>
      <c r="MHL29" s="93"/>
      <c r="MHM29" s="93"/>
      <c r="MHN29" s="93"/>
      <c r="MHO29" s="93"/>
      <c r="MHP29" s="93"/>
      <c r="MHQ29" s="93"/>
      <c r="MHR29" s="93"/>
      <c r="MHS29" s="93"/>
      <c r="MHT29" s="93"/>
      <c r="MHU29" s="93"/>
      <c r="MHV29" s="93"/>
      <c r="MHW29" s="93"/>
      <c r="MHX29" s="93"/>
      <c r="MHY29" s="93"/>
      <c r="MHZ29" s="93"/>
      <c r="MIA29" s="93"/>
      <c r="MIB29" s="93"/>
      <c r="MIC29" s="93"/>
      <c r="MID29" s="93"/>
      <c r="MIE29" s="93"/>
      <c r="MIF29" s="93"/>
      <c r="MIG29" s="93"/>
      <c r="MIH29" s="93"/>
      <c r="MII29" s="93"/>
      <c r="MIJ29" s="93"/>
      <c r="MIK29" s="93"/>
      <c r="MIL29" s="93"/>
      <c r="MIM29" s="93"/>
      <c r="MIN29" s="93"/>
      <c r="MIO29" s="93"/>
      <c r="MIP29" s="93"/>
      <c r="MIQ29" s="93"/>
      <c r="MIR29" s="93"/>
      <c r="MIS29" s="93"/>
      <c r="MIT29" s="93"/>
      <c r="MIU29" s="93"/>
      <c r="MIV29" s="93"/>
      <c r="MIW29" s="93"/>
      <c r="MIX29" s="93"/>
      <c r="MIY29" s="93"/>
      <c r="MIZ29" s="93"/>
      <c r="MJA29" s="93"/>
      <c r="MJB29" s="93"/>
      <c r="MJC29" s="93"/>
      <c r="MJD29" s="93"/>
      <c r="MJE29" s="93"/>
      <c r="MJF29" s="93"/>
      <c r="MJG29" s="93"/>
      <c r="MJH29" s="93"/>
      <c r="MJI29" s="93"/>
      <c r="MJJ29" s="93"/>
      <c r="MJK29" s="93"/>
      <c r="MJL29" s="93"/>
      <c r="MJM29" s="93"/>
      <c r="MJN29" s="93"/>
      <c r="MJO29" s="93"/>
      <c r="MJP29" s="93"/>
      <c r="MJQ29" s="93"/>
      <c r="MJR29" s="93"/>
      <c r="MJS29" s="93"/>
      <c r="MJT29" s="93"/>
      <c r="MJU29" s="93"/>
      <c r="MJV29" s="93"/>
      <c r="MJW29" s="93"/>
      <c r="MJX29" s="93"/>
      <c r="MJY29" s="93"/>
      <c r="MJZ29" s="93"/>
      <c r="MKA29" s="93"/>
      <c r="MKB29" s="93"/>
      <c r="MKC29" s="93"/>
      <c r="MKD29" s="93"/>
      <c r="MKE29" s="93"/>
      <c r="MKF29" s="93"/>
      <c r="MKG29" s="93"/>
      <c r="MKH29" s="93"/>
      <c r="MKI29" s="93"/>
      <c r="MKJ29" s="93"/>
      <c r="MKK29" s="93"/>
      <c r="MKL29" s="93"/>
      <c r="MKM29" s="93"/>
      <c r="MKN29" s="93"/>
      <c r="MKO29" s="93"/>
      <c r="MKP29" s="93"/>
      <c r="MKQ29" s="93"/>
      <c r="MKR29" s="93"/>
      <c r="MKS29" s="93"/>
      <c r="MKT29" s="93"/>
      <c r="MKU29" s="93"/>
      <c r="MKV29" s="93"/>
      <c r="MKW29" s="93"/>
      <c r="MKX29" s="93"/>
      <c r="MKY29" s="93"/>
      <c r="MKZ29" s="93"/>
      <c r="MLA29" s="93"/>
      <c r="MLB29" s="93"/>
      <c r="MLC29" s="93"/>
      <c r="MLD29" s="93"/>
      <c r="MLE29" s="93"/>
      <c r="MLF29" s="93"/>
      <c r="MLG29" s="93"/>
      <c r="MLH29" s="93"/>
      <c r="MLI29" s="93"/>
      <c r="MLJ29" s="93"/>
      <c r="MLK29" s="93"/>
      <c r="MLL29" s="93"/>
      <c r="MLM29" s="93"/>
      <c r="MLN29" s="93"/>
      <c r="MLO29" s="93"/>
      <c r="MLP29" s="93"/>
      <c r="MLQ29" s="93"/>
      <c r="MLR29" s="93"/>
      <c r="MLS29" s="93"/>
      <c r="MLT29" s="93"/>
      <c r="MLU29" s="93"/>
      <c r="MLV29" s="93"/>
      <c r="MLW29" s="93"/>
      <c r="MLX29" s="93"/>
      <c r="MLY29" s="93"/>
      <c r="MLZ29" s="93"/>
      <c r="MMA29" s="93"/>
      <c r="MMB29" s="93"/>
      <c r="MMC29" s="93"/>
      <c r="MMD29" s="93"/>
      <c r="MME29" s="93"/>
      <c r="MMF29" s="93"/>
      <c r="MMG29" s="93"/>
      <c r="MMH29" s="93"/>
      <c r="MMI29" s="93"/>
      <c r="MMJ29" s="93"/>
      <c r="MMK29" s="93"/>
      <c r="MML29" s="93"/>
      <c r="MMM29" s="93"/>
      <c r="MMN29" s="93"/>
      <c r="MMO29" s="93"/>
      <c r="MMP29" s="93"/>
      <c r="MMQ29" s="93"/>
      <c r="MMR29" s="93"/>
      <c r="MMS29" s="93"/>
      <c r="MMT29" s="93"/>
      <c r="MMU29" s="93"/>
      <c r="MMV29" s="93"/>
      <c r="MMW29" s="93"/>
      <c r="MMX29" s="93"/>
      <c r="MMY29" s="93"/>
      <c r="MMZ29" s="93"/>
      <c r="MNA29" s="93"/>
      <c r="MNB29" s="93"/>
      <c r="MNC29" s="93"/>
      <c r="MND29" s="93"/>
      <c r="MNE29" s="93"/>
      <c r="MNF29" s="93"/>
      <c r="MNG29" s="93"/>
      <c r="MNH29" s="93"/>
      <c r="MNI29" s="93"/>
      <c r="MNJ29" s="93"/>
      <c r="MNK29" s="93"/>
      <c r="MNL29" s="93"/>
      <c r="MNM29" s="93"/>
      <c r="MNN29" s="93"/>
      <c r="MNO29" s="93"/>
      <c r="MNP29" s="93"/>
      <c r="MNQ29" s="93"/>
      <c r="MNR29" s="93"/>
      <c r="MNS29" s="93"/>
      <c r="MNT29" s="93"/>
      <c r="MNU29" s="93"/>
      <c r="MNV29" s="93"/>
      <c r="MNW29" s="93"/>
      <c r="MNX29" s="93"/>
      <c r="MNY29" s="93"/>
      <c r="MNZ29" s="93"/>
      <c r="MOA29" s="93"/>
      <c r="MOB29" s="93"/>
      <c r="MOC29" s="93"/>
      <c r="MOD29" s="93"/>
      <c r="MOE29" s="93"/>
      <c r="MOF29" s="93"/>
      <c r="MOG29" s="93"/>
      <c r="MOH29" s="93"/>
      <c r="MOI29" s="93"/>
      <c r="MOJ29" s="93"/>
      <c r="MOK29" s="93"/>
      <c r="MOL29" s="93"/>
      <c r="MOM29" s="93"/>
      <c r="MON29" s="93"/>
      <c r="MOO29" s="93"/>
      <c r="MOP29" s="93"/>
      <c r="MOQ29" s="93"/>
      <c r="MOR29" s="93"/>
      <c r="MOS29" s="93"/>
      <c r="MOT29" s="93"/>
      <c r="MOU29" s="93"/>
      <c r="MOV29" s="93"/>
      <c r="MOW29" s="93"/>
      <c r="MOX29" s="93"/>
      <c r="MOY29" s="93"/>
      <c r="MOZ29" s="93"/>
      <c r="MPA29" s="93"/>
      <c r="MPB29" s="93"/>
      <c r="MPC29" s="93"/>
      <c r="MPD29" s="93"/>
      <c r="MPE29" s="93"/>
      <c r="MPF29" s="93"/>
      <c r="MPG29" s="93"/>
      <c r="MPH29" s="93"/>
      <c r="MPI29" s="93"/>
      <c r="MPJ29" s="93"/>
      <c r="MPK29" s="93"/>
      <c r="MPL29" s="93"/>
      <c r="MPM29" s="93"/>
      <c r="MPN29" s="93"/>
      <c r="MPO29" s="93"/>
      <c r="MPP29" s="93"/>
      <c r="MPQ29" s="93"/>
      <c r="MPR29" s="93"/>
      <c r="MPS29" s="93"/>
      <c r="MPT29" s="93"/>
      <c r="MPU29" s="93"/>
      <c r="MPV29" s="93"/>
      <c r="MPW29" s="93"/>
      <c r="MPX29" s="93"/>
      <c r="MPY29" s="93"/>
      <c r="MPZ29" s="93"/>
      <c r="MQA29" s="93"/>
      <c r="MQB29" s="93"/>
      <c r="MQC29" s="93"/>
      <c r="MQD29" s="93"/>
      <c r="MQE29" s="93"/>
      <c r="MQF29" s="93"/>
      <c r="MQG29" s="93"/>
      <c r="MQH29" s="93"/>
      <c r="MQI29" s="93"/>
      <c r="MQJ29" s="93"/>
      <c r="MQK29" s="93"/>
      <c r="MQL29" s="93"/>
      <c r="MQM29" s="93"/>
      <c r="MQN29" s="93"/>
      <c r="MQO29" s="93"/>
      <c r="MQP29" s="93"/>
      <c r="MQQ29" s="93"/>
      <c r="MQR29" s="93"/>
      <c r="MQS29" s="93"/>
      <c r="MQT29" s="93"/>
      <c r="MQU29" s="93"/>
      <c r="MQV29" s="93"/>
      <c r="MQW29" s="93"/>
      <c r="MQX29" s="93"/>
      <c r="MQY29" s="93"/>
      <c r="MQZ29" s="93"/>
      <c r="MRA29" s="93"/>
      <c r="MRB29" s="93"/>
      <c r="MRC29" s="93"/>
      <c r="MRD29" s="93"/>
      <c r="MRE29" s="93"/>
      <c r="MRF29" s="93"/>
      <c r="MRG29" s="93"/>
      <c r="MRH29" s="93"/>
      <c r="MRI29" s="93"/>
      <c r="MRJ29" s="93"/>
      <c r="MRK29" s="93"/>
      <c r="MRL29" s="93"/>
      <c r="MRM29" s="93"/>
      <c r="MRN29" s="93"/>
      <c r="MRO29" s="93"/>
      <c r="MRP29" s="93"/>
      <c r="MRQ29" s="93"/>
      <c r="MRR29" s="93"/>
      <c r="MRS29" s="93"/>
      <c r="MRT29" s="93"/>
      <c r="MRU29" s="93"/>
      <c r="MRV29" s="93"/>
      <c r="MRW29" s="93"/>
      <c r="MRX29" s="93"/>
      <c r="MRY29" s="93"/>
      <c r="MRZ29" s="93"/>
      <c r="MSA29" s="93"/>
      <c r="MSB29" s="93"/>
      <c r="MSC29" s="93"/>
      <c r="MSD29" s="93"/>
      <c r="MSE29" s="93"/>
      <c r="MSF29" s="93"/>
      <c r="MSG29" s="93"/>
      <c r="MSH29" s="93"/>
      <c r="MSI29" s="93"/>
      <c r="MSJ29" s="93"/>
      <c r="MSK29" s="93"/>
      <c r="MSL29" s="93"/>
      <c r="MSM29" s="93"/>
      <c r="MSN29" s="93"/>
      <c r="MSO29" s="93"/>
      <c r="MSP29" s="93"/>
      <c r="MSQ29" s="93"/>
      <c r="MSR29" s="93"/>
      <c r="MSS29" s="93"/>
      <c r="MST29" s="93"/>
      <c r="MSU29" s="93"/>
      <c r="MSV29" s="93"/>
      <c r="MSW29" s="93"/>
      <c r="MSX29" s="93"/>
      <c r="MSY29" s="93"/>
      <c r="MSZ29" s="93"/>
      <c r="MTA29" s="93"/>
      <c r="MTB29" s="93"/>
      <c r="MTC29" s="93"/>
      <c r="MTD29" s="93"/>
      <c r="MTE29" s="93"/>
      <c r="MTF29" s="93"/>
      <c r="MTG29" s="93"/>
      <c r="MTH29" s="93"/>
      <c r="MTI29" s="93"/>
      <c r="MTJ29" s="93"/>
      <c r="MTK29" s="93"/>
      <c r="MTL29" s="93"/>
      <c r="MTM29" s="93"/>
      <c r="MTN29" s="93"/>
      <c r="MTO29" s="93"/>
      <c r="MTP29" s="93"/>
      <c r="MTQ29" s="93"/>
      <c r="MTR29" s="93"/>
      <c r="MTS29" s="93"/>
      <c r="MTT29" s="93"/>
      <c r="MTU29" s="93"/>
      <c r="MTV29" s="93"/>
      <c r="MTW29" s="93"/>
      <c r="MTX29" s="93"/>
      <c r="MTY29" s="93"/>
      <c r="MTZ29" s="93"/>
      <c r="MUA29" s="93"/>
      <c r="MUB29" s="93"/>
      <c r="MUC29" s="93"/>
      <c r="MUD29" s="93"/>
      <c r="MUE29" s="93"/>
      <c r="MUF29" s="93"/>
      <c r="MUG29" s="93"/>
      <c r="MUH29" s="93"/>
      <c r="MUI29" s="93"/>
      <c r="MUJ29" s="93"/>
      <c r="MUK29" s="93"/>
      <c r="MUL29" s="93"/>
      <c r="MUM29" s="93"/>
      <c r="MUN29" s="93"/>
      <c r="MUO29" s="93"/>
      <c r="MUP29" s="93"/>
      <c r="MUQ29" s="93"/>
      <c r="MUR29" s="93"/>
      <c r="MUS29" s="93"/>
      <c r="MUT29" s="93"/>
      <c r="MUU29" s="93"/>
      <c r="MUV29" s="93"/>
      <c r="MUW29" s="93"/>
      <c r="MUX29" s="93"/>
      <c r="MUY29" s="93"/>
      <c r="MUZ29" s="93"/>
      <c r="MVA29" s="93"/>
      <c r="MVB29" s="93"/>
      <c r="MVC29" s="93"/>
      <c r="MVD29" s="93"/>
      <c r="MVE29" s="93"/>
      <c r="MVF29" s="93"/>
      <c r="MVG29" s="93"/>
      <c r="MVH29" s="93"/>
      <c r="MVI29" s="93"/>
      <c r="MVJ29" s="93"/>
      <c r="MVK29" s="93"/>
      <c r="MVL29" s="93"/>
      <c r="MVM29" s="93"/>
      <c r="MVN29" s="93"/>
      <c r="MVO29" s="93"/>
      <c r="MVP29" s="93"/>
      <c r="MVQ29" s="93"/>
      <c r="MVR29" s="93"/>
      <c r="MVS29" s="93"/>
      <c r="MVT29" s="93"/>
      <c r="MVU29" s="93"/>
      <c r="MVV29" s="93"/>
      <c r="MVW29" s="93"/>
      <c r="MVX29" s="93"/>
      <c r="MVY29" s="93"/>
      <c r="MVZ29" s="93"/>
      <c r="MWA29" s="93"/>
      <c r="MWB29" s="93"/>
      <c r="MWC29" s="93"/>
      <c r="MWD29" s="93"/>
      <c r="MWE29" s="93"/>
      <c r="MWF29" s="93"/>
      <c r="MWG29" s="93"/>
      <c r="MWH29" s="93"/>
      <c r="MWI29" s="93"/>
      <c r="MWJ29" s="93"/>
      <c r="MWK29" s="93"/>
      <c r="MWL29" s="93"/>
      <c r="MWM29" s="93"/>
      <c r="MWN29" s="93"/>
      <c r="MWO29" s="93"/>
      <c r="MWP29" s="93"/>
      <c r="MWQ29" s="93"/>
      <c r="MWR29" s="93"/>
      <c r="MWS29" s="93"/>
      <c r="MWT29" s="93"/>
      <c r="MWU29" s="93"/>
      <c r="MWV29" s="93"/>
      <c r="MWW29" s="93"/>
      <c r="MWX29" s="93"/>
      <c r="MWY29" s="93"/>
      <c r="MWZ29" s="93"/>
      <c r="MXA29" s="93"/>
      <c r="MXB29" s="93"/>
      <c r="MXC29" s="93"/>
      <c r="MXD29" s="93"/>
      <c r="MXE29" s="93"/>
      <c r="MXF29" s="93"/>
      <c r="MXG29" s="93"/>
      <c r="MXH29" s="93"/>
      <c r="MXI29" s="93"/>
      <c r="MXJ29" s="93"/>
      <c r="MXK29" s="93"/>
      <c r="MXL29" s="93"/>
      <c r="MXM29" s="93"/>
      <c r="MXN29" s="93"/>
      <c r="MXO29" s="93"/>
      <c r="MXP29" s="93"/>
      <c r="MXQ29" s="93"/>
      <c r="MXR29" s="93"/>
      <c r="MXS29" s="93"/>
      <c r="MXT29" s="93"/>
      <c r="MXU29" s="93"/>
      <c r="MXV29" s="93"/>
      <c r="MXW29" s="93"/>
      <c r="MXX29" s="93"/>
      <c r="MXY29" s="93"/>
      <c r="MXZ29" s="93"/>
      <c r="MYA29" s="93"/>
      <c r="MYB29" s="93"/>
      <c r="MYC29" s="93"/>
      <c r="MYD29" s="93"/>
      <c r="MYE29" s="93"/>
      <c r="MYF29" s="93"/>
      <c r="MYG29" s="93"/>
      <c r="MYH29" s="93"/>
      <c r="MYI29" s="93"/>
      <c r="MYJ29" s="93"/>
      <c r="MYK29" s="93"/>
      <c r="MYL29" s="93"/>
      <c r="MYM29" s="93"/>
      <c r="MYN29" s="93"/>
      <c r="MYO29" s="93"/>
      <c r="MYP29" s="93"/>
      <c r="MYQ29" s="93"/>
      <c r="MYR29" s="93"/>
      <c r="MYS29" s="93"/>
      <c r="MYT29" s="93"/>
      <c r="MYU29" s="93"/>
      <c r="MYV29" s="93"/>
      <c r="MYW29" s="93"/>
      <c r="MYX29" s="93"/>
      <c r="MYY29" s="93"/>
      <c r="MYZ29" s="93"/>
      <c r="MZA29" s="93"/>
      <c r="MZB29" s="93"/>
      <c r="MZC29" s="93"/>
      <c r="MZD29" s="93"/>
      <c r="MZE29" s="93"/>
      <c r="MZF29" s="93"/>
      <c r="MZG29" s="93"/>
      <c r="MZH29" s="93"/>
      <c r="MZI29" s="93"/>
      <c r="MZJ29" s="93"/>
      <c r="MZK29" s="93"/>
      <c r="MZL29" s="93"/>
      <c r="MZM29" s="93"/>
      <c r="MZN29" s="93"/>
      <c r="MZO29" s="93"/>
      <c r="MZP29" s="93"/>
      <c r="MZQ29" s="93"/>
      <c r="MZR29" s="93"/>
      <c r="MZS29" s="93"/>
      <c r="MZT29" s="93"/>
      <c r="MZU29" s="93"/>
      <c r="MZV29" s="93"/>
      <c r="MZW29" s="93"/>
      <c r="MZX29" s="93"/>
      <c r="MZY29" s="93"/>
      <c r="MZZ29" s="93"/>
      <c r="NAA29" s="93"/>
      <c r="NAB29" s="93"/>
      <c r="NAC29" s="93"/>
      <c r="NAD29" s="93"/>
      <c r="NAE29" s="93"/>
      <c r="NAF29" s="93"/>
      <c r="NAG29" s="93"/>
      <c r="NAH29" s="93"/>
      <c r="NAI29" s="93"/>
      <c r="NAJ29" s="93"/>
      <c r="NAK29" s="93"/>
      <c r="NAL29" s="93"/>
      <c r="NAM29" s="93"/>
      <c r="NAN29" s="93"/>
      <c r="NAO29" s="93"/>
      <c r="NAP29" s="93"/>
      <c r="NAQ29" s="93"/>
      <c r="NAR29" s="93"/>
      <c r="NAS29" s="93"/>
      <c r="NAT29" s="93"/>
      <c r="NAU29" s="93"/>
      <c r="NAV29" s="93"/>
      <c r="NAW29" s="93"/>
      <c r="NAX29" s="93"/>
      <c r="NAY29" s="93"/>
      <c r="NAZ29" s="93"/>
      <c r="NBA29" s="93"/>
      <c r="NBB29" s="93"/>
      <c r="NBC29" s="93"/>
      <c r="NBD29" s="93"/>
      <c r="NBE29" s="93"/>
      <c r="NBF29" s="93"/>
      <c r="NBG29" s="93"/>
      <c r="NBH29" s="93"/>
      <c r="NBI29" s="93"/>
      <c r="NBJ29" s="93"/>
      <c r="NBK29" s="93"/>
      <c r="NBL29" s="93"/>
      <c r="NBM29" s="93"/>
      <c r="NBN29" s="93"/>
      <c r="NBO29" s="93"/>
      <c r="NBP29" s="93"/>
      <c r="NBQ29" s="93"/>
      <c r="NBR29" s="93"/>
      <c r="NBS29" s="93"/>
      <c r="NBT29" s="93"/>
      <c r="NBU29" s="93"/>
      <c r="NBV29" s="93"/>
      <c r="NBW29" s="93"/>
      <c r="NBX29" s="93"/>
      <c r="NBY29" s="93"/>
      <c r="NBZ29" s="93"/>
      <c r="NCA29" s="93"/>
      <c r="NCB29" s="93"/>
      <c r="NCC29" s="93"/>
      <c r="NCD29" s="93"/>
      <c r="NCE29" s="93"/>
      <c r="NCF29" s="93"/>
      <c r="NCG29" s="93"/>
      <c r="NCH29" s="93"/>
      <c r="NCI29" s="93"/>
      <c r="NCJ29" s="93"/>
      <c r="NCK29" s="93"/>
      <c r="NCL29" s="93"/>
      <c r="NCM29" s="93"/>
      <c r="NCN29" s="93"/>
      <c r="NCO29" s="93"/>
      <c r="NCP29" s="93"/>
      <c r="NCQ29" s="93"/>
      <c r="NCR29" s="93"/>
      <c r="NCS29" s="93"/>
      <c r="NCT29" s="93"/>
      <c r="NCU29" s="93"/>
      <c r="NCV29" s="93"/>
      <c r="NCW29" s="93"/>
      <c r="NCX29" s="93"/>
      <c r="NCY29" s="93"/>
      <c r="NCZ29" s="93"/>
      <c r="NDA29" s="93"/>
      <c r="NDB29" s="93"/>
      <c r="NDC29" s="93"/>
      <c r="NDD29" s="93"/>
      <c r="NDE29" s="93"/>
      <c r="NDF29" s="93"/>
      <c r="NDG29" s="93"/>
      <c r="NDH29" s="93"/>
      <c r="NDI29" s="93"/>
      <c r="NDJ29" s="93"/>
      <c r="NDK29" s="93"/>
      <c r="NDL29" s="93"/>
      <c r="NDM29" s="93"/>
      <c r="NDN29" s="93"/>
      <c r="NDO29" s="93"/>
      <c r="NDP29" s="93"/>
      <c r="NDQ29" s="93"/>
      <c r="NDR29" s="93"/>
      <c r="NDS29" s="93"/>
      <c r="NDT29" s="93"/>
      <c r="NDU29" s="93"/>
      <c r="NDV29" s="93"/>
      <c r="NDW29" s="93"/>
      <c r="NDX29" s="93"/>
      <c r="NDY29" s="93"/>
      <c r="NDZ29" s="93"/>
      <c r="NEA29" s="93"/>
      <c r="NEB29" s="93"/>
      <c r="NEC29" s="93"/>
      <c r="NED29" s="93"/>
      <c r="NEE29" s="93"/>
      <c r="NEF29" s="93"/>
      <c r="NEG29" s="93"/>
      <c r="NEH29" s="93"/>
      <c r="NEI29" s="93"/>
      <c r="NEJ29" s="93"/>
      <c r="NEK29" s="93"/>
      <c r="NEL29" s="93"/>
      <c r="NEM29" s="93"/>
      <c r="NEN29" s="93"/>
      <c r="NEO29" s="93"/>
      <c r="NEP29" s="93"/>
      <c r="NEQ29" s="93"/>
      <c r="NER29" s="93"/>
      <c r="NES29" s="93"/>
      <c r="NET29" s="93"/>
      <c r="NEU29" s="93"/>
      <c r="NEV29" s="93"/>
      <c r="NEW29" s="93"/>
      <c r="NEX29" s="93"/>
      <c r="NEY29" s="93"/>
      <c r="NEZ29" s="93"/>
      <c r="NFA29" s="93"/>
      <c r="NFB29" s="93"/>
      <c r="NFC29" s="93"/>
      <c r="NFD29" s="93"/>
      <c r="NFE29" s="93"/>
      <c r="NFF29" s="93"/>
      <c r="NFG29" s="93"/>
      <c r="NFH29" s="93"/>
      <c r="NFI29" s="93"/>
      <c r="NFJ29" s="93"/>
      <c r="NFK29" s="93"/>
      <c r="NFL29" s="93"/>
      <c r="NFM29" s="93"/>
      <c r="NFN29" s="93"/>
      <c r="NFO29" s="93"/>
      <c r="NFP29" s="93"/>
      <c r="NFQ29" s="93"/>
      <c r="NFR29" s="93"/>
      <c r="NFS29" s="93"/>
      <c r="NFT29" s="93"/>
      <c r="NFU29" s="93"/>
      <c r="NFV29" s="93"/>
      <c r="NFW29" s="93"/>
      <c r="NFX29" s="93"/>
      <c r="NFY29" s="93"/>
      <c r="NFZ29" s="93"/>
      <c r="NGA29" s="93"/>
      <c r="NGB29" s="93"/>
      <c r="NGC29" s="93"/>
      <c r="NGD29" s="93"/>
      <c r="NGE29" s="93"/>
      <c r="NGF29" s="93"/>
      <c r="NGG29" s="93"/>
      <c r="NGH29" s="93"/>
      <c r="NGI29" s="93"/>
      <c r="NGJ29" s="93"/>
      <c r="NGK29" s="93"/>
      <c r="NGL29" s="93"/>
      <c r="NGM29" s="93"/>
      <c r="NGN29" s="93"/>
      <c r="NGO29" s="93"/>
      <c r="NGP29" s="93"/>
      <c r="NGQ29" s="93"/>
      <c r="NGR29" s="93"/>
      <c r="NGS29" s="93"/>
      <c r="NGT29" s="93"/>
      <c r="NGU29" s="93"/>
      <c r="NGV29" s="93"/>
      <c r="NGW29" s="93"/>
      <c r="NGX29" s="93"/>
      <c r="NGY29" s="93"/>
      <c r="NGZ29" s="93"/>
      <c r="NHA29" s="93"/>
      <c r="NHB29" s="93"/>
      <c r="NHC29" s="93"/>
      <c r="NHD29" s="93"/>
      <c r="NHE29" s="93"/>
      <c r="NHF29" s="93"/>
      <c r="NHG29" s="93"/>
      <c r="NHH29" s="93"/>
      <c r="NHI29" s="93"/>
      <c r="NHJ29" s="93"/>
      <c r="NHK29" s="93"/>
      <c r="NHL29" s="93"/>
      <c r="NHM29" s="93"/>
      <c r="NHN29" s="93"/>
      <c r="NHO29" s="93"/>
      <c r="NHP29" s="93"/>
      <c r="NHQ29" s="93"/>
      <c r="NHR29" s="93"/>
      <c r="NHS29" s="93"/>
      <c r="NHT29" s="93"/>
      <c r="NHU29" s="93"/>
      <c r="NHV29" s="93"/>
      <c r="NHW29" s="93"/>
      <c r="NHX29" s="93"/>
      <c r="NHY29" s="93"/>
      <c r="NHZ29" s="93"/>
      <c r="NIA29" s="93"/>
      <c r="NIB29" s="93"/>
      <c r="NIC29" s="93"/>
      <c r="NID29" s="93"/>
      <c r="NIE29" s="93"/>
      <c r="NIF29" s="93"/>
      <c r="NIG29" s="93"/>
      <c r="NIH29" s="93"/>
      <c r="NII29" s="93"/>
      <c r="NIJ29" s="93"/>
      <c r="NIK29" s="93"/>
      <c r="NIL29" s="93"/>
      <c r="NIM29" s="93"/>
      <c r="NIN29" s="93"/>
      <c r="NIO29" s="93"/>
      <c r="NIP29" s="93"/>
      <c r="NIQ29" s="93"/>
      <c r="NIR29" s="93"/>
      <c r="NIS29" s="93"/>
      <c r="NIT29" s="93"/>
      <c r="NIU29" s="93"/>
      <c r="NIV29" s="93"/>
      <c r="NIW29" s="93"/>
      <c r="NIX29" s="93"/>
      <c r="NIY29" s="93"/>
      <c r="NIZ29" s="93"/>
      <c r="NJA29" s="93"/>
      <c r="NJB29" s="93"/>
      <c r="NJC29" s="93"/>
      <c r="NJD29" s="93"/>
      <c r="NJE29" s="93"/>
      <c r="NJF29" s="93"/>
      <c r="NJG29" s="93"/>
      <c r="NJH29" s="93"/>
      <c r="NJI29" s="93"/>
      <c r="NJJ29" s="93"/>
      <c r="NJK29" s="93"/>
      <c r="NJL29" s="93"/>
      <c r="NJM29" s="93"/>
      <c r="NJN29" s="93"/>
      <c r="NJO29" s="93"/>
      <c r="NJP29" s="93"/>
      <c r="NJQ29" s="93"/>
      <c r="NJR29" s="93"/>
      <c r="NJS29" s="93"/>
      <c r="NJT29" s="93"/>
      <c r="NJU29" s="93"/>
      <c r="NJV29" s="93"/>
      <c r="NJW29" s="93"/>
      <c r="NJX29" s="93"/>
      <c r="NJY29" s="93"/>
      <c r="NJZ29" s="93"/>
      <c r="NKA29" s="93"/>
      <c r="NKB29" s="93"/>
      <c r="NKC29" s="93"/>
      <c r="NKD29" s="93"/>
      <c r="NKE29" s="93"/>
      <c r="NKF29" s="93"/>
      <c r="NKG29" s="93"/>
      <c r="NKH29" s="93"/>
      <c r="NKI29" s="93"/>
      <c r="NKJ29" s="93"/>
      <c r="NKK29" s="93"/>
      <c r="NKL29" s="93"/>
      <c r="NKM29" s="93"/>
      <c r="NKN29" s="93"/>
      <c r="NKO29" s="93"/>
      <c r="NKP29" s="93"/>
      <c r="NKQ29" s="93"/>
      <c r="NKR29" s="93"/>
      <c r="NKS29" s="93"/>
      <c r="NKT29" s="93"/>
      <c r="NKU29" s="93"/>
      <c r="NKV29" s="93"/>
      <c r="NKW29" s="93"/>
      <c r="NKX29" s="93"/>
      <c r="NKY29" s="93"/>
      <c r="NKZ29" s="93"/>
      <c r="NLA29" s="93"/>
      <c r="NLB29" s="93"/>
      <c r="NLC29" s="93"/>
      <c r="NLD29" s="93"/>
      <c r="NLE29" s="93"/>
      <c r="NLF29" s="93"/>
      <c r="NLG29" s="93"/>
      <c r="NLH29" s="93"/>
      <c r="NLI29" s="93"/>
      <c r="NLJ29" s="93"/>
      <c r="NLK29" s="93"/>
      <c r="NLL29" s="93"/>
      <c r="NLM29" s="93"/>
      <c r="NLN29" s="93"/>
      <c r="NLO29" s="93"/>
      <c r="NLP29" s="93"/>
      <c r="NLQ29" s="93"/>
      <c r="NLR29" s="93"/>
      <c r="NLS29" s="93"/>
      <c r="NLT29" s="93"/>
      <c r="NLU29" s="93"/>
      <c r="NLV29" s="93"/>
      <c r="NLW29" s="93"/>
      <c r="NLX29" s="93"/>
      <c r="NLY29" s="93"/>
      <c r="NLZ29" s="93"/>
      <c r="NMA29" s="93"/>
      <c r="NMB29" s="93"/>
      <c r="NMC29" s="93"/>
      <c r="NMD29" s="93"/>
      <c r="NME29" s="93"/>
      <c r="NMF29" s="93"/>
      <c r="NMG29" s="93"/>
      <c r="NMH29" s="93"/>
      <c r="NMI29" s="93"/>
      <c r="NMJ29" s="93"/>
      <c r="NMK29" s="93"/>
      <c r="NML29" s="93"/>
      <c r="NMM29" s="93"/>
      <c r="NMN29" s="93"/>
      <c r="NMO29" s="93"/>
      <c r="NMP29" s="93"/>
      <c r="NMQ29" s="93"/>
      <c r="NMR29" s="93"/>
      <c r="NMS29" s="93"/>
      <c r="NMT29" s="93"/>
      <c r="NMU29" s="93"/>
      <c r="NMV29" s="93"/>
      <c r="NMW29" s="93"/>
      <c r="NMX29" s="93"/>
      <c r="NMY29" s="93"/>
      <c r="NMZ29" s="93"/>
      <c r="NNA29" s="93"/>
      <c r="NNB29" s="93"/>
      <c r="NNC29" s="93"/>
      <c r="NND29" s="93"/>
      <c r="NNE29" s="93"/>
      <c r="NNF29" s="93"/>
      <c r="NNG29" s="93"/>
      <c r="NNH29" s="93"/>
      <c r="NNI29" s="93"/>
      <c r="NNJ29" s="93"/>
      <c r="NNK29" s="93"/>
      <c r="NNL29" s="93"/>
      <c r="NNM29" s="93"/>
      <c r="NNN29" s="93"/>
      <c r="NNO29" s="93"/>
      <c r="NNP29" s="93"/>
      <c r="NNQ29" s="93"/>
      <c r="NNR29" s="93"/>
      <c r="NNS29" s="93"/>
      <c r="NNT29" s="93"/>
      <c r="NNU29" s="93"/>
      <c r="NNV29" s="93"/>
      <c r="NNW29" s="93"/>
      <c r="NNX29" s="93"/>
      <c r="NNY29" s="93"/>
      <c r="NNZ29" s="93"/>
      <c r="NOA29" s="93"/>
      <c r="NOB29" s="93"/>
      <c r="NOC29" s="93"/>
      <c r="NOD29" s="93"/>
      <c r="NOE29" s="93"/>
      <c r="NOF29" s="93"/>
      <c r="NOG29" s="93"/>
      <c r="NOH29" s="93"/>
      <c r="NOI29" s="93"/>
      <c r="NOJ29" s="93"/>
      <c r="NOK29" s="93"/>
      <c r="NOL29" s="93"/>
      <c r="NOM29" s="93"/>
      <c r="NON29" s="93"/>
      <c r="NOO29" s="93"/>
      <c r="NOP29" s="93"/>
      <c r="NOQ29" s="93"/>
      <c r="NOR29" s="93"/>
      <c r="NOS29" s="93"/>
      <c r="NOT29" s="93"/>
      <c r="NOU29" s="93"/>
      <c r="NOV29" s="93"/>
      <c r="NOW29" s="93"/>
      <c r="NOX29" s="93"/>
      <c r="NOY29" s="93"/>
      <c r="NOZ29" s="93"/>
      <c r="NPA29" s="93"/>
      <c r="NPB29" s="93"/>
      <c r="NPC29" s="93"/>
      <c r="NPD29" s="93"/>
      <c r="NPE29" s="93"/>
      <c r="NPF29" s="93"/>
      <c r="NPG29" s="93"/>
      <c r="NPH29" s="93"/>
      <c r="NPI29" s="93"/>
      <c r="NPJ29" s="93"/>
      <c r="NPK29" s="93"/>
      <c r="NPL29" s="93"/>
      <c r="NPM29" s="93"/>
      <c r="NPN29" s="93"/>
      <c r="NPO29" s="93"/>
      <c r="NPP29" s="93"/>
      <c r="NPQ29" s="93"/>
      <c r="NPR29" s="93"/>
      <c r="NPS29" s="93"/>
      <c r="NPT29" s="93"/>
      <c r="NPU29" s="93"/>
      <c r="NPV29" s="93"/>
      <c r="NPW29" s="93"/>
      <c r="NPX29" s="93"/>
      <c r="NPY29" s="93"/>
      <c r="NPZ29" s="93"/>
      <c r="NQA29" s="93"/>
      <c r="NQB29" s="93"/>
      <c r="NQC29" s="93"/>
      <c r="NQD29" s="93"/>
      <c r="NQE29" s="93"/>
      <c r="NQF29" s="93"/>
      <c r="NQG29" s="93"/>
      <c r="NQH29" s="93"/>
      <c r="NQI29" s="93"/>
      <c r="NQJ29" s="93"/>
      <c r="NQK29" s="93"/>
      <c r="NQL29" s="93"/>
      <c r="NQM29" s="93"/>
      <c r="NQN29" s="93"/>
      <c r="NQO29" s="93"/>
      <c r="NQP29" s="93"/>
      <c r="NQQ29" s="93"/>
      <c r="NQR29" s="93"/>
      <c r="NQS29" s="93"/>
      <c r="NQT29" s="93"/>
      <c r="NQU29" s="93"/>
      <c r="NQV29" s="93"/>
      <c r="NQW29" s="93"/>
      <c r="NQX29" s="93"/>
      <c r="NQY29" s="93"/>
      <c r="NQZ29" s="93"/>
      <c r="NRA29" s="93"/>
      <c r="NRB29" s="93"/>
      <c r="NRC29" s="93"/>
      <c r="NRD29" s="93"/>
      <c r="NRE29" s="93"/>
      <c r="NRF29" s="93"/>
      <c r="NRG29" s="93"/>
      <c r="NRH29" s="93"/>
      <c r="NRI29" s="93"/>
      <c r="NRJ29" s="93"/>
      <c r="NRK29" s="93"/>
      <c r="NRL29" s="93"/>
      <c r="NRM29" s="93"/>
      <c r="NRN29" s="93"/>
      <c r="NRO29" s="93"/>
      <c r="NRP29" s="93"/>
      <c r="NRQ29" s="93"/>
      <c r="NRR29" s="93"/>
      <c r="NRS29" s="93"/>
      <c r="NRT29" s="93"/>
      <c r="NRU29" s="93"/>
      <c r="NRV29" s="93"/>
      <c r="NRW29" s="93"/>
      <c r="NRX29" s="93"/>
      <c r="NRY29" s="93"/>
      <c r="NRZ29" s="93"/>
      <c r="NSA29" s="93"/>
      <c r="NSB29" s="93"/>
      <c r="NSC29" s="93"/>
      <c r="NSD29" s="93"/>
      <c r="NSE29" s="93"/>
      <c r="NSF29" s="93"/>
      <c r="NSG29" s="93"/>
      <c r="NSH29" s="93"/>
      <c r="NSI29" s="93"/>
      <c r="NSJ29" s="93"/>
      <c r="NSK29" s="93"/>
      <c r="NSL29" s="93"/>
      <c r="NSM29" s="93"/>
      <c r="NSN29" s="93"/>
      <c r="NSO29" s="93"/>
      <c r="NSP29" s="93"/>
      <c r="NSQ29" s="93"/>
      <c r="NSR29" s="93"/>
      <c r="NSS29" s="93"/>
      <c r="NST29" s="93"/>
      <c r="NSU29" s="93"/>
      <c r="NSV29" s="93"/>
      <c r="NSW29" s="93"/>
      <c r="NSX29" s="93"/>
      <c r="NSY29" s="93"/>
      <c r="NSZ29" s="93"/>
      <c r="NTA29" s="93"/>
      <c r="NTB29" s="93"/>
      <c r="NTC29" s="93"/>
      <c r="NTD29" s="93"/>
      <c r="NTE29" s="93"/>
      <c r="NTF29" s="93"/>
      <c r="NTG29" s="93"/>
      <c r="NTH29" s="93"/>
      <c r="NTI29" s="93"/>
      <c r="NTJ29" s="93"/>
      <c r="NTK29" s="93"/>
      <c r="NTL29" s="93"/>
      <c r="NTM29" s="93"/>
      <c r="NTN29" s="93"/>
      <c r="NTO29" s="93"/>
      <c r="NTP29" s="93"/>
      <c r="NTQ29" s="93"/>
      <c r="NTR29" s="93"/>
      <c r="NTS29" s="93"/>
      <c r="NTT29" s="93"/>
      <c r="NTU29" s="93"/>
      <c r="NTV29" s="93"/>
      <c r="NTW29" s="93"/>
      <c r="NTX29" s="93"/>
      <c r="NTY29" s="93"/>
      <c r="NTZ29" s="93"/>
      <c r="NUA29" s="93"/>
      <c r="NUB29" s="93"/>
      <c r="NUC29" s="93"/>
      <c r="NUD29" s="93"/>
      <c r="NUE29" s="93"/>
      <c r="NUF29" s="93"/>
      <c r="NUG29" s="93"/>
      <c r="NUH29" s="93"/>
      <c r="NUI29" s="93"/>
      <c r="NUJ29" s="93"/>
      <c r="NUK29" s="93"/>
      <c r="NUL29" s="93"/>
      <c r="NUM29" s="93"/>
      <c r="NUN29" s="93"/>
      <c r="NUO29" s="93"/>
      <c r="NUP29" s="93"/>
      <c r="NUQ29" s="93"/>
      <c r="NUR29" s="93"/>
      <c r="NUS29" s="93"/>
      <c r="NUT29" s="93"/>
      <c r="NUU29" s="93"/>
      <c r="NUV29" s="93"/>
      <c r="NUW29" s="93"/>
      <c r="NUX29" s="93"/>
      <c r="NUY29" s="93"/>
      <c r="NUZ29" s="93"/>
      <c r="NVA29" s="93"/>
      <c r="NVB29" s="93"/>
      <c r="NVC29" s="93"/>
      <c r="NVD29" s="93"/>
      <c r="NVE29" s="93"/>
      <c r="NVF29" s="93"/>
      <c r="NVG29" s="93"/>
      <c r="NVH29" s="93"/>
      <c r="NVI29" s="93"/>
      <c r="NVJ29" s="93"/>
      <c r="NVK29" s="93"/>
      <c r="NVL29" s="93"/>
      <c r="NVM29" s="93"/>
      <c r="NVN29" s="93"/>
      <c r="NVO29" s="93"/>
      <c r="NVP29" s="93"/>
      <c r="NVQ29" s="93"/>
      <c r="NVR29" s="93"/>
      <c r="NVS29" s="93"/>
      <c r="NVT29" s="93"/>
      <c r="NVU29" s="93"/>
      <c r="NVV29" s="93"/>
      <c r="NVW29" s="93"/>
      <c r="NVX29" s="93"/>
      <c r="NVY29" s="93"/>
      <c r="NVZ29" s="93"/>
      <c r="NWA29" s="93"/>
      <c r="NWB29" s="93"/>
      <c r="NWC29" s="93"/>
      <c r="NWD29" s="93"/>
      <c r="NWE29" s="93"/>
      <c r="NWF29" s="93"/>
      <c r="NWG29" s="93"/>
      <c r="NWH29" s="93"/>
      <c r="NWI29" s="93"/>
      <c r="NWJ29" s="93"/>
      <c r="NWK29" s="93"/>
      <c r="NWL29" s="93"/>
      <c r="NWM29" s="93"/>
      <c r="NWN29" s="93"/>
      <c r="NWO29" s="93"/>
      <c r="NWP29" s="93"/>
      <c r="NWQ29" s="93"/>
      <c r="NWR29" s="93"/>
      <c r="NWS29" s="93"/>
      <c r="NWT29" s="93"/>
      <c r="NWU29" s="93"/>
      <c r="NWV29" s="93"/>
      <c r="NWW29" s="93"/>
      <c r="NWX29" s="93"/>
      <c r="NWY29" s="93"/>
      <c r="NWZ29" s="93"/>
      <c r="NXA29" s="93"/>
      <c r="NXB29" s="93"/>
      <c r="NXC29" s="93"/>
      <c r="NXD29" s="93"/>
      <c r="NXE29" s="93"/>
      <c r="NXF29" s="93"/>
      <c r="NXG29" s="93"/>
      <c r="NXH29" s="93"/>
      <c r="NXI29" s="93"/>
      <c r="NXJ29" s="93"/>
      <c r="NXK29" s="93"/>
      <c r="NXL29" s="93"/>
      <c r="NXM29" s="93"/>
      <c r="NXN29" s="93"/>
      <c r="NXO29" s="93"/>
      <c r="NXP29" s="93"/>
      <c r="NXQ29" s="93"/>
      <c r="NXR29" s="93"/>
      <c r="NXS29" s="93"/>
      <c r="NXT29" s="93"/>
      <c r="NXU29" s="93"/>
      <c r="NXV29" s="93"/>
      <c r="NXW29" s="93"/>
      <c r="NXX29" s="93"/>
      <c r="NXY29" s="93"/>
      <c r="NXZ29" s="93"/>
      <c r="NYA29" s="93"/>
      <c r="NYB29" s="93"/>
      <c r="NYC29" s="93"/>
      <c r="NYD29" s="93"/>
      <c r="NYE29" s="93"/>
      <c r="NYF29" s="93"/>
      <c r="NYG29" s="93"/>
      <c r="NYH29" s="93"/>
      <c r="NYI29" s="93"/>
      <c r="NYJ29" s="93"/>
      <c r="NYK29" s="93"/>
      <c r="NYL29" s="93"/>
      <c r="NYM29" s="93"/>
      <c r="NYN29" s="93"/>
      <c r="NYO29" s="93"/>
      <c r="NYP29" s="93"/>
      <c r="NYQ29" s="93"/>
      <c r="NYR29" s="93"/>
      <c r="NYS29" s="93"/>
      <c r="NYT29" s="93"/>
      <c r="NYU29" s="93"/>
      <c r="NYV29" s="93"/>
      <c r="NYW29" s="93"/>
      <c r="NYX29" s="93"/>
      <c r="NYY29" s="93"/>
      <c r="NYZ29" s="93"/>
      <c r="NZA29" s="93"/>
      <c r="NZB29" s="93"/>
      <c r="NZC29" s="93"/>
      <c r="NZD29" s="93"/>
      <c r="NZE29" s="93"/>
      <c r="NZF29" s="93"/>
      <c r="NZG29" s="93"/>
      <c r="NZH29" s="93"/>
      <c r="NZI29" s="93"/>
      <c r="NZJ29" s="93"/>
      <c r="NZK29" s="93"/>
      <c r="NZL29" s="93"/>
      <c r="NZM29" s="93"/>
      <c r="NZN29" s="93"/>
      <c r="NZO29" s="93"/>
      <c r="NZP29" s="93"/>
      <c r="NZQ29" s="93"/>
      <c r="NZR29" s="93"/>
      <c r="NZS29" s="93"/>
      <c r="NZT29" s="93"/>
      <c r="NZU29" s="93"/>
      <c r="NZV29" s="93"/>
      <c r="NZW29" s="93"/>
      <c r="NZX29" s="93"/>
      <c r="NZY29" s="93"/>
      <c r="NZZ29" s="93"/>
      <c r="OAA29" s="93"/>
      <c r="OAB29" s="93"/>
      <c r="OAC29" s="93"/>
      <c r="OAD29" s="93"/>
      <c r="OAE29" s="93"/>
      <c r="OAF29" s="93"/>
      <c r="OAG29" s="93"/>
      <c r="OAH29" s="93"/>
      <c r="OAI29" s="93"/>
      <c r="OAJ29" s="93"/>
      <c r="OAK29" s="93"/>
      <c r="OAL29" s="93"/>
      <c r="OAM29" s="93"/>
      <c r="OAN29" s="93"/>
      <c r="OAO29" s="93"/>
      <c r="OAP29" s="93"/>
      <c r="OAQ29" s="93"/>
      <c r="OAR29" s="93"/>
      <c r="OAS29" s="93"/>
      <c r="OAT29" s="93"/>
      <c r="OAU29" s="93"/>
      <c r="OAV29" s="93"/>
      <c r="OAW29" s="93"/>
      <c r="OAX29" s="93"/>
      <c r="OAY29" s="93"/>
      <c r="OAZ29" s="93"/>
      <c r="OBA29" s="93"/>
      <c r="OBB29" s="93"/>
      <c r="OBC29" s="93"/>
      <c r="OBD29" s="93"/>
      <c r="OBE29" s="93"/>
      <c r="OBF29" s="93"/>
      <c r="OBG29" s="93"/>
      <c r="OBH29" s="93"/>
      <c r="OBI29" s="93"/>
      <c r="OBJ29" s="93"/>
      <c r="OBK29" s="93"/>
      <c r="OBL29" s="93"/>
      <c r="OBM29" s="93"/>
      <c r="OBN29" s="93"/>
      <c r="OBO29" s="93"/>
      <c r="OBP29" s="93"/>
      <c r="OBQ29" s="93"/>
      <c r="OBR29" s="93"/>
      <c r="OBS29" s="93"/>
      <c r="OBT29" s="93"/>
      <c r="OBU29" s="93"/>
      <c r="OBV29" s="93"/>
      <c r="OBW29" s="93"/>
      <c r="OBX29" s="93"/>
      <c r="OBY29" s="93"/>
      <c r="OBZ29" s="93"/>
      <c r="OCA29" s="93"/>
      <c r="OCB29" s="93"/>
      <c r="OCC29" s="93"/>
      <c r="OCD29" s="93"/>
      <c r="OCE29" s="93"/>
      <c r="OCF29" s="93"/>
      <c r="OCG29" s="93"/>
      <c r="OCH29" s="93"/>
      <c r="OCI29" s="93"/>
      <c r="OCJ29" s="93"/>
      <c r="OCK29" s="93"/>
      <c r="OCL29" s="93"/>
      <c r="OCM29" s="93"/>
      <c r="OCN29" s="93"/>
      <c r="OCO29" s="93"/>
      <c r="OCP29" s="93"/>
      <c r="OCQ29" s="93"/>
      <c r="OCR29" s="93"/>
      <c r="OCS29" s="93"/>
      <c r="OCT29" s="93"/>
      <c r="OCU29" s="93"/>
      <c r="OCV29" s="93"/>
      <c r="OCW29" s="93"/>
      <c r="OCX29" s="93"/>
      <c r="OCY29" s="93"/>
      <c r="OCZ29" s="93"/>
      <c r="ODA29" s="93"/>
      <c r="ODB29" s="93"/>
      <c r="ODC29" s="93"/>
      <c r="ODD29" s="93"/>
      <c r="ODE29" s="93"/>
      <c r="ODF29" s="93"/>
      <c r="ODG29" s="93"/>
      <c r="ODH29" s="93"/>
      <c r="ODI29" s="93"/>
      <c r="ODJ29" s="93"/>
      <c r="ODK29" s="93"/>
      <c r="ODL29" s="93"/>
      <c r="ODM29" s="93"/>
      <c r="ODN29" s="93"/>
      <c r="ODO29" s="93"/>
      <c r="ODP29" s="93"/>
      <c r="ODQ29" s="93"/>
      <c r="ODR29" s="93"/>
      <c r="ODS29" s="93"/>
      <c r="ODT29" s="93"/>
      <c r="ODU29" s="93"/>
      <c r="ODV29" s="93"/>
      <c r="ODW29" s="93"/>
      <c r="ODX29" s="93"/>
      <c r="ODY29" s="93"/>
      <c r="ODZ29" s="93"/>
      <c r="OEA29" s="93"/>
      <c r="OEB29" s="93"/>
      <c r="OEC29" s="93"/>
      <c r="OED29" s="93"/>
      <c r="OEE29" s="93"/>
      <c r="OEF29" s="93"/>
      <c r="OEG29" s="93"/>
      <c r="OEH29" s="93"/>
      <c r="OEI29" s="93"/>
      <c r="OEJ29" s="93"/>
      <c r="OEK29" s="93"/>
      <c r="OEL29" s="93"/>
      <c r="OEM29" s="93"/>
      <c r="OEN29" s="93"/>
      <c r="OEO29" s="93"/>
      <c r="OEP29" s="93"/>
      <c r="OEQ29" s="93"/>
      <c r="OER29" s="93"/>
      <c r="OES29" s="93"/>
      <c r="OET29" s="93"/>
      <c r="OEU29" s="93"/>
      <c r="OEV29" s="93"/>
      <c r="OEW29" s="93"/>
      <c r="OEX29" s="93"/>
      <c r="OEY29" s="93"/>
      <c r="OEZ29" s="93"/>
      <c r="OFA29" s="93"/>
      <c r="OFB29" s="93"/>
      <c r="OFC29" s="93"/>
      <c r="OFD29" s="93"/>
      <c r="OFE29" s="93"/>
      <c r="OFF29" s="93"/>
      <c r="OFG29" s="93"/>
      <c r="OFH29" s="93"/>
      <c r="OFI29" s="93"/>
      <c r="OFJ29" s="93"/>
      <c r="OFK29" s="93"/>
      <c r="OFL29" s="93"/>
      <c r="OFM29" s="93"/>
      <c r="OFN29" s="93"/>
      <c r="OFO29" s="93"/>
      <c r="OFP29" s="93"/>
      <c r="OFQ29" s="93"/>
      <c r="OFR29" s="93"/>
      <c r="OFS29" s="93"/>
      <c r="OFT29" s="93"/>
      <c r="OFU29" s="93"/>
      <c r="OFV29" s="93"/>
      <c r="OFW29" s="93"/>
      <c r="OFX29" s="93"/>
      <c r="OFY29" s="93"/>
      <c r="OFZ29" s="93"/>
      <c r="OGA29" s="93"/>
      <c r="OGB29" s="93"/>
      <c r="OGC29" s="93"/>
      <c r="OGD29" s="93"/>
      <c r="OGE29" s="93"/>
      <c r="OGF29" s="93"/>
      <c r="OGG29" s="93"/>
      <c r="OGH29" s="93"/>
      <c r="OGI29" s="93"/>
      <c r="OGJ29" s="93"/>
      <c r="OGK29" s="93"/>
      <c r="OGL29" s="93"/>
      <c r="OGM29" s="93"/>
      <c r="OGN29" s="93"/>
      <c r="OGO29" s="93"/>
      <c r="OGP29" s="93"/>
      <c r="OGQ29" s="93"/>
      <c r="OGR29" s="93"/>
      <c r="OGS29" s="93"/>
      <c r="OGT29" s="93"/>
      <c r="OGU29" s="93"/>
      <c r="OGV29" s="93"/>
      <c r="OGW29" s="93"/>
      <c r="OGX29" s="93"/>
      <c r="OGY29" s="93"/>
      <c r="OGZ29" s="93"/>
      <c r="OHA29" s="93"/>
      <c r="OHB29" s="93"/>
      <c r="OHC29" s="93"/>
      <c r="OHD29" s="93"/>
      <c r="OHE29" s="93"/>
      <c r="OHF29" s="93"/>
      <c r="OHG29" s="93"/>
      <c r="OHH29" s="93"/>
      <c r="OHI29" s="93"/>
      <c r="OHJ29" s="93"/>
      <c r="OHK29" s="93"/>
      <c r="OHL29" s="93"/>
      <c r="OHM29" s="93"/>
      <c r="OHN29" s="93"/>
      <c r="OHO29" s="93"/>
      <c r="OHP29" s="93"/>
      <c r="OHQ29" s="93"/>
      <c r="OHR29" s="93"/>
      <c r="OHS29" s="93"/>
      <c r="OHT29" s="93"/>
      <c r="OHU29" s="93"/>
      <c r="OHV29" s="93"/>
      <c r="OHW29" s="93"/>
      <c r="OHX29" s="93"/>
      <c r="OHY29" s="93"/>
      <c r="OHZ29" s="93"/>
      <c r="OIA29" s="93"/>
      <c r="OIB29" s="93"/>
      <c r="OIC29" s="93"/>
      <c r="OID29" s="93"/>
      <c r="OIE29" s="93"/>
      <c r="OIF29" s="93"/>
      <c r="OIG29" s="93"/>
      <c r="OIH29" s="93"/>
      <c r="OII29" s="93"/>
      <c r="OIJ29" s="93"/>
      <c r="OIK29" s="93"/>
      <c r="OIL29" s="93"/>
      <c r="OIM29" s="93"/>
      <c r="OIN29" s="93"/>
      <c r="OIO29" s="93"/>
      <c r="OIP29" s="93"/>
      <c r="OIQ29" s="93"/>
      <c r="OIR29" s="93"/>
      <c r="OIS29" s="93"/>
      <c r="OIT29" s="93"/>
      <c r="OIU29" s="93"/>
      <c r="OIV29" s="93"/>
      <c r="OIW29" s="93"/>
      <c r="OIX29" s="93"/>
      <c r="OIY29" s="93"/>
      <c r="OIZ29" s="93"/>
      <c r="OJA29" s="93"/>
      <c r="OJB29" s="93"/>
      <c r="OJC29" s="93"/>
      <c r="OJD29" s="93"/>
      <c r="OJE29" s="93"/>
      <c r="OJF29" s="93"/>
      <c r="OJG29" s="93"/>
      <c r="OJH29" s="93"/>
      <c r="OJI29" s="93"/>
      <c r="OJJ29" s="93"/>
      <c r="OJK29" s="93"/>
      <c r="OJL29" s="93"/>
      <c r="OJM29" s="93"/>
      <c r="OJN29" s="93"/>
      <c r="OJO29" s="93"/>
      <c r="OJP29" s="93"/>
      <c r="OJQ29" s="93"/>
      <c r="OJR29" s="93"/>
      <c r="OJS29" s="93"/>
      <c r="OJT29" s="93"/>
      <c r="OJU29" s="93"/>
      <c r="OJV29" s="93"/>
      <c r="OJW29" s="93"/>
      <c r="OJX29" s="93"/>
      <c r="OJY29" s="93"/>
      <c r="OJZ29" s="93"/>
      <c r="OKA29" s="93"/>
      <c r="OKB29" s="93"/>
      <c r="OKC29" s="93"/>
      <c r="OKD29" s="93"/>
      <c r="OKE29" s="93"/>
      <c r="OKF29" s="93"/>
      <c r="OKG29" s="93"/>
      <c r="OKH29" s="93"/>
      <c r="OKI29" s="93"/>
      <c r="OKJ29" s="93"/>
      <c r="OKK29" s="93"/>
      <c r="OKL29" s="93"/>
      <c r="OKM29" s="93"/>
      <c r="OKN29" s="93"/>
      <c r="OKO29" s="93"/>
      <c r="OKP29" s="93"/>
      <c r="OKQ29" s="93"/>
      <c r="OKR29" s="93"/>
      <c r="OKS29" s="93"/>
      <c r="OKT29" s="93"/>
      <c r="OKU29" s="93"/>
      <c r="OKV29" s="93"/>
      <c r="OKW29" s="93"/>
      <c r="OKX29" s="93"/>
      <c r="OKY29" s="93"/>
      <c r="OKZ29" s="93"/>
      <c r="OLA29" s="93"/>
      <c r="OLB29" s="93"/>
      <c r="OLC29" s="93"/>
      <c r="OLD29" s="93"/>
      <c r="OLE29" s="93"/>
      <c r="OLF29" s="93"/>
      <c r="OLG29" s="93"/>
      <c r="OLH29" s="93"/>
      <c r="OLI29" s="93"/>
      <c r="OLJ29" s="93"/>
      <c r="OLK29" s="93"/>
      <c r="OLL29" s="93"/>
      <c r="OLM29" s="93"/>
      <c r="OLN29" s="93"/>
      <c r="OLO29" s="93"/>
      <c r="OLP29" s="93"/>
      <c r="OLQ29" s="93"/>
      <c r="OLR29" s="93"/>
      <c r="OLS29" s="93"/>
      <c r="OLT29" s="93"/>
      <c r="OLU29" s="93"/>
      <c r="OLV29" s="93"/>
      <c r="OLW29" s="93"/>
      <c r="OLX29" s="93"/>
      <c r="OLY29" s="93"/>
      <c r="OLZ29" s="93"/>
      <c r="OMA29" s="93"/>
      <c r="OMB29" s="93"/>
      <c r="OMC29" s="93"/>
      <c r="OMD29" s="93"/>
      <c r="OME29" s="93"/>
      <c r="OMF29" s="93"/>
      <c r="OMG29" s="93"/>
      <c r="OMH29" s="93"/>
      <c r="OMI29" s="93"/>
      <c r="OMJ29" s="93"/>
      <c r="OMK29" s="93"/>
      <c r="OML29" s="93"/>
      <c r="OMM29" s="93"/>
      <c r="OMN29" s="93"/>
      <c r="OMO29" s="93"/>
      <c r="OMP29" s="93"/>
      <c r="OMQ29" s="93"/>
      <c r="OMR29" s="93"/>
      <c r="OMS29" s="93"/>
      <c r="OMT29" s="93"/>
      <c r="OMU29" s="93"/>
      <c r="OMV29" s="93"/>
      <c r="OMW29" s="93"/>
      <c r="OMX29" s="93"/>
      <c r="OMY29" s="93"/>
      <c r="OMZ29" s="93"/>
      <c r="ONA29" s="93"/>
      <c r="ONB29" s="93"/>
      <c r="ONC29" s="93"/>
      <c r="OND29" s="93"/>
      <c r="ONE29" s="93"/>
      <c r="ONF29" s="93"/>
      <c r="ONG29" s="93"/>
      <c r="ONH29" s="93"/>
      <c r="ONI29" s="93"/>
      <c r="ONJ29" s="93"/>
      <c r="ONK29" s="93"/>
      <c r="ONL29" s="93"/>
      <c r="ONM29" s="93"/>
      <c r="ONN29" s="93"/>
      <c r="ONO29" s="93"/>
      <c r="ONP29" s="93"/>
      <c r="ONQ29" s="93"/>
      <c r="ONR29" s="93"/>
      <c r="ONS29" s="93"/>
      <c r="ONT29" s="93"/>
      <c r="ONU29" s="93"/>
      <c r="ONV29" s="93"/>
      <c r="ONW29" s="93"/>
      <c r="ONX29" s="93"/>
      <c r="ONY29" s="93"/>
      <c r="ONZ29" s="93"/>
      <c r="OOA29" s="93"/>
      <c r="OOB29" s="93"/>
      <c r="OOC29" s="93"/>
      <c r="OOD29" s="93"/>
      <c r="OOE29" s="93"/>
      <c r="OOF29" s="93"/>
      <c r="OOG29" s="93"/>
      <c r="OOH29" s="93"/>
      <c r="OOI29" s="93"/>
      <c r="OOJ29" s="93"/>
      <c r="OOK29" s="93"/>
      <c r="OOL29" s="93"/>
      <c r="OOM29" s="93"/>
      <c r="OON29" s="93"/>
      <c r="OOO29" s="93"/>
      <c r="OOP29" s="93"/>
      <c r="OOQ29" s="93"/>
      <c r="OOR29" s="93"/>
      <c r="OOS29" s="93"/>
      <c r="OOT29" s="93"/>
      <c r="OOU29" s="93"/>
      <c r="OOV29" s="93"/>
      <c r="OOW29" s="93"/>
      <c r="OOX29" s="93"/>
      <c r="OOY29" s="93"/>
      <c r="OOZ29" s="93"/>
      <c r="OPA29" s="93"/>
      <c r="OPB29" s="93"/>
      <c r="OPC29" s="93"/>
      <c r="OPD29" s="93"/>
      <c r="OPE29" s="93"/>
      <c r="OPF29" s="93"/>
      <c r="OPG29" s="93"/>
      <c r="OPH29" s="93"/>
      <c r="OPI29" s="93"/>
      <c r="OPJ29" s="93"/>
      <c r="OPK29" s="93"/>
      <c r="OPL29" s="93"/>
      <c r="OPM29" s="93"/>
      <c r="OPN29" s="93"/>
      <c r="OPO29" s="93"/>
      <c r="OPP29" s="93"/>
      <c r="OPQ29" s="93"/>
      <c r="OPR29" s="93"/>
      <c r="OPS29" s="93"/>
      <c r="OPT29" s="93"/>
      <c r="OPU29" s="93"/>
      <c r="OPV29" s="93"/>
      <c r="OPW29" s="93"/>
      <c r="OPX29" s="93"/>
      <c r="OPY29" s="93"/>
      <c r="OPZ29" s="93"/>
      <c r="OQA29" s="93"/>
      <c r="OQB29" s="93"/>
      <c r="OQC29" s="93"/>
      <c r="OQD29" s="93"/>
      <c r="OQE29" s="93"/>
      <c r="OQF29" s="93"/>
      <c r="OQG29" s="93"/>
      <c r="OQH29" s="93"/>
      <c r="OQI29" s="93"/>
      <c r="OQJ29" s="93"/>
      <c r="OQK29" s="93"/>
      <c r="OQL29" s="93"/>
      <c r="OQM29" s="93"/>
      <c r="OQN29" s="93"/>
      <c r="OQO29" s="93"/>
      <c r="OQP29" s="93"/>
      <c r="OQQ29" s="93"/>
      <c r="OQR29" s="93"/>
      <c r="OQS29" s="93"/>
      <c r="OQT29" s="93"/>
      <c r="OQU29" s="93"/>
      <c r="OQV29" s="93"/>
      <c r="OQW29" s="93"/>
      <c r="OQX29" s="93"/>
      <c r="OQY29" s="93"/>
      <c r="OQZ29" s="93"/>
      <c r="ORA29" s="93"/>
      <c r="ORB29" s="93"/>
      <c r="ORC29" s="93"/>
      <c r="ORD29" s="93"/>
      <c r="ORE29" s="93"/>
      <c r="ORF29" s="93"/>
      <c r="ORG29" s="93"/>
      <c r="ORH29" s="93"/>
      <c r="ORI29" s="93"/>
      <c r="ORJ29" s="93"/>
      <c r="ORK29" s="93"/>
      <c r="ORL29" s="93"/>
      <c r="ORM29" s="93"/>
      <c r="ORN29" s="93"/>
      <c r="ORO29" s="93"/>
      <c r="ORP29" s="93"/>
      <c r="ORQ29" s="93"/>
      <c r="ORR29" s="93"/>
      <c r="ORS29" s="93"/>
      <c r="ORT29" s="93"/>
      <c r="ORU29" s="93"/>
      <c r="ORV29" s="93"/>
      <c r="ORW29" s="93"/>
      <c r="ORX29" s="93"/>
      <c r="ORY29" s="93"/>
      <c r="ORZ29" s="93"/>
      <c r="OSA29" s="93"/>
      <c r="OSB29" s="93"/>
      <c r="OSC29" s="93"/>
      <c r="OSD29" s="93"/>
      <c r="OSE29" s="93"/>
      <c r="OSF29" s="93"/>
      <c r="OSG29" s="93"/>
      <c r="OSH29" s="93"/>
      <c r="OSI29" s="93"/>
      <c r="OSJ29" s="93"/>
      <c r="OSK29" s="93"/>
      <c r="OSL29" s="93"/>
      <c r="OSM29" s="93"/>
      <c r="OSN29" s="93"/>
      <c r="OSO29" s="93"/>
      <c r="OSP29" s="93"/>
      <c r="OSQ29" s="93"/>
      <c r="OSR29" s="93"/>
      <c r="OSS29" s="93"/>
      <c r="OST29" s="93"/>
      <c r="OSU29" s="93"/>
      <c r="OSV29" s="93"/>
      <c r="OSW29" s="93"/>
      <c r="OSX29" s="93"/>
      <c r="OSY29" s="93"/>
      <c r="OSZ29" s="93"/>
      <c r="OTA29" s="93"/>
      <c r="OTB29" s="93"/>
      <c r="OTC29" s="93"/>
      <c r="OTD29" s="93"/>
      <c r="OTE29" s="93"/>
      <c r="OTF29" s="93"/>
      <c r="OTG29" s="93"/>
      <c r="OTH29" s="93"/>
      <c r="OTI29" s="93"/>
      <c r="OTJ29" s="93"/>
      <c r="OTK29" s="93"/>
      <c r="OTL29" s="93"/>
      <c r="OTM29" s="93"/>
      <c r="OTN29" s="93"/>
      <c r="OTO29" s="93"/>
      <c r="OTP29" s="93"/>
      <c r="OTQ29" s="93"/>
      <c r="OTR29" s="93"/>
      <c r="OTS29" s="93"/>
      <c r="OTT29" s="93"/>
      <c r="OTU29" s="93"/>
      <c r="OTV29" s="93"/>
      <c r="OTW29" s="93"/>
      <c r="OTX29" s="93"/>
      <c r="OTY29" s="93"/>
      <c r="OTZ29" s="93"/>
      <c r="OUA29" s="93"/>
      <c r="OUB29" s="93"/>
      <c r="OUC29" s="93"/>
      <c r="OUD29" s="93"/>
      <c r="OUE29" s="93"/>
      <c r="OUF29" s="93"/>
      <c r="OUG29" s="93"/>
      <c r="OUH29" s="93"/>
      <c r="OUI29" s="93"/>
      <c r="OUJ29" s="93"/>
      <c r="OUK29" s="93"/>
      <c r="OUL29" s="93"/>
      <c r="OUM29" s="93"/>
      <c r="OUN29" s="93"/>
      <c r="OUO29" s="93"/>
      <c r="OUP29" s="93"/>
      <c r="OUQ29" s="93"/>
      <c r="OUR29" s="93"/>
      <c r="OUS29" s="93"/>
      <c r="OUT29" s="93"/>
      <c r="OUU29" s="93"/>
      <c r="OUV29" s="93"/>
      <c r="OUW29" s="93"/>
      <c r="OUX29" s="93"/>
      <c r="OUY29" s="93"/>
      <c r="OUZ29" s="93"/>
      <c r="OVA29" s="93"/>
      <c r="OVB29" s="93"/>
      <c r="OVC29" s="93"/>
      <c r="OVD29" s="93"/>
      <c r="OVE29" s="93"/>
      <c r="OVF29" s="93"/>
      <c r="OVG29" s="93"/>
      <c r="OVH29" s="93"/>
      <c r="OVI29" s="93"/>
      <c r="OVJ29" s="93"/>
      <c r="OVK29" s="93"/>
      <c r="OVL29" s="93"/>
      <c r="OVM29" s="93"/>
      <c r="OVN29" s="93"/>
      <c r="OVO29" s="93"/>
      <c r="OVP29" s="93"/>
      <c r="OVQ29" s="93"/>
      <c r="OVR29" s="93"/>
      <c r="OVS29" s="93"/>
      <c r="OVT29" s="93"/>
      <c r="OVU29" s="93"/>
      <c r="OVV29" s="93"/>
      <c r="OVW29" s="93"/>
      <c r="OVX29" s="93"/>
      <c r="OVY29" s="93"/>
      <c r="OVZ29" s="93"/>
      <c r="OWA29" s="93"/>
      <c r="OWB29" s="93"/>
      <c r="OWC29" s="93"/>
      <c r="OWD29" s="93"/>
      <c r="OWE29" s="93"/>
      <c r="OWF29" s="93"/>
      <c r="OWG29" s="93"/>
      <c r="OWH29" s="93"/>
      <c r="OWI29" s="93"/>
      <c r="OWJ29" s="93"/>
      <c r="OWK29" s="93"/>
      <c r="OWL29" s="93"/>
      <c r="OWM29" s="93"/>
      <c r="OWN29" s="93"/>
      <c r="OWO29" s="93"/>
      <c r="OWP29" s="93"/>
      <c r="OWQ29" s="93"/>
      <c r="OWR29" s="93"/>
      <c r="OWS29" s="93"/>
      <c r="OWT29" s="93"/>
      <c r="OWU29" s="93"/>
      <c r="OWV29" s="93"/>
      <c r="OWW29" s="93"/>
      <c r="OWX29" s="93"/>
      <c r="OWY29" s="93"/>
      <c r="OWZ29" s="93"/>
      <c r="OXA29" s="93"/>
      <c r="OXB29" s="93"/>
      <c r="OXC29" s="93"/>
      <c r="OXD29" s="93"/>
      <c r="OXE29" s="93"/>
      <c r="OXF29" s="93"/>
      <c r="OXG29" s="93"/>
      <c r="OXH29" s="93"/>
      <c r="OXI29" s="93"/>
      <c r="OXJ29" s="93"/>
      <c r="OXK29" s="93"/>
      <c r="OXL29" s="93"/>
      <c r="OXM29" s="93"/>
      <c r="OXN29" s="93"/>
      <c r="OXO29" s="93"/>
      <c r="OXP29" s="93"/>
      <c r="OXQ29" s="93"/>
      <c r="OXR29" s="93"/>
      <c r="OXS29" s="93"/>
      <c r="OXT29" s="93"/>
      <c r="OXU29" s="93"/>
      <c r="OXV29" s="93"/>
      <c r="OXW29" s="93"/>
      <c r="OXX29" s="93"/>
      <c r="OXY29" s="93"/>
      <c r="OXZ29" s="93"/>
      <c r="OYA29" s="93"/>
      <c r="OYB29" s="93"/>
      <c r="OYC29" s="93"/>
      <c r="OYD29" s="93"/>
      <c r="OYE29" s="93"/>
      <c r="OYF29" s="93"/>
      <c r="OYG29" s="93"/>
      <c r="OYH29" s="93"/>
      <c r="OYI29" s="93"/>
      <c r="OYJ29" s="93"/>
      <c r="OYK29" s="93"/>
      <c r="OYL29" s="93"/>
      <c r="OYM29" s="93"/>
      <c r="OYN29" s="93"/>
      <c r="OYO29" s="93"/>
      <c r="OYP29" s="93"/>
      <c r="OYQ29" s="93"/>
      <c r="OYR29" s="93"/>
      <c r="OYS29" s="93"/>
      <c r="OYT29" s="93"/>
      <c r="OYU29" s="93"/>
      <c r="OYV29" s="93"/>
      <c r="OYW29" s="93"/>
      <c r="OYX29" s="93"/>
      <c r="OYY29" s="93"/>
      <c r="OYZ29" s="93"/>
      <c r="OZA29" s="93"/>
      <c r="OZB29" s="93"/>
      <c r="OZC29" s="93"/>
      <c r="OZD29" s="93"/>
      <c r="OZE29" s="93"/>
      <c r="OZF29" s="93"/>
      <c r="OZG29" s="93"/>
      <c r="OZH29" s="93"/>
      <c r="OZI29" s="93"/>
      <c r="OZJ29" s="93"/>
      <c r="OZK29" s="93"/>
      <c r="OZL29" s="93"/>
      <c r="OZM29" s="93"/>
      <c r="OZN29" s="93"/>
      <c r="OZO29" s="93"/>
      <c r="OZP29" s="93"/>
      <c r="OZQ29" s="93"/>
      <c r="OZR29" s="93"/>
      <c r="OZS29" s="93"/>
      <c r="OZT29" s="93"/>
      <c r="OZU29" s="93"/>
      <c r="OZV29" s="93"/>
      <c r="OZW29" s="93"/>
      <c r="OZX29" s="93"/>
      <c r="OZY29" s="93"/>
      <c r="OZZ29" s="93"/>
      <c r="PAA29" s="93"/>
      <c r="PAB29" s="93"/>
      <c r="PAC29" s="93"/>
      <c r="PAD29" s="93"/>
      <c r="PAE29" s="93"/>
      <c r="PAF29" s="93"/>
      <c r="PAG29" s="93"/>
      <c r="PAH29" s="93"/>
      <c r="PAI29" s="93"/>
      <c r="PAJ29" s="93"/>
      <c r="PAK29" s="93"/>
      <c r="PAL29" s="93"/>
      <c r="PAM29" s="93"/>
      <c r="PAN29" s="93"/>
      <c r="PAO29" s="93"/>
      <c r="PAP29" s="93"/>
      <c r="PAQ29" s="93"/>
      <c r="PAR29" s="93"/>
      <c r="PAS29" s="93"/>
      <c r="PAT29" s="93"/>
      <c r="PAU29" s="93"/>
      <c r="PAV29" s="93"/>
      <c r="PAW29" s="93"/>
      <c r="PAX29" s="93"/>
      <c r="PAY29" s="93"/>
      <c r="PAZ29" s="93"/>
      <c r="PBA29" s="93"/>
      <c r="PBB29" s="93"/>
      <c r="PBC29" s="93"/>
      <c r="PBD29" s="93"/>
      <c r="PBE29" s="93"/>
      <c r="PBF29" s="93"/>
      <c r="PBG29" s="93"/>
      <c r="PBH29" s="93"/>
      <c r="PBI29" s="93"/>
      <c r="PBJ29" s="93"/>
      <c r="PBK29" s="93"/>
      <c r="PBL29" s="93"/>
      <c r="PBM29" s="93"/>
      <c r="PBN29" s="93"/>
      <c r="PBO29" s="93"/>
      <c r="PBP29" s="93"/>
      <c r="PBQ29" s="93"/>
      <c r="PBR29" s="93"/>
      <c r="PBS29" s="93"/>
      <c r="PBT29" s="93"/>
      <c r="PBU29" s="93"/>
      <c r="PBV29" s="93"/>
      <c r="PBW29" s="93"/>
      <c r="PBX29" s="93"/>
      <c r="PBY29" s="93"/>
      <c r="PBZ29" s="93"/>
      <c r="PCA29" s="93"/>
      <c r="PCB29" s="93"/>
      <c r="PCC29" s="93"/>
      <c r="PCD29" s="93"/>
      <c r="PCE29" s="93"/>
      <c r="PCF29" s="93"/>
      <c r="PCG29" s="93"/>
      <c r="PCH29" s="93"/>
      <c r="PCI29" s="93"/>
      <c r="PCJ29" s="93"/>
      <c r="PCK29" s="93"/>
      <c r="PCL29" s="93"/>
      <c r="PCM29" s="93"/>
      <c r="PCN29" s="93"/>
      <c r="PCO29" s="93"/>
      <c r="PCP29" s="93"/>
      <c r="PCQ29" s="93"/>
      <c r="PCR29" s="93"/>
      <c r="PCS29" s="93"/>
      <c r="PCT29" s="93"/>
      <c r="PCU29" s="93"/>
      <c r="PCV29" s="93"/>
      <c r="PCW29" s="93"/>
      <c r="PCX29" s="93"/>
      <c r="PCY29" s="93"/>
      <c r="PCZ29" s="93"/>
      <c r="PDA29" s="93"/>
      <c r="PDB29" s="93"/>
      <c r="PDC29" s="93"/>
      <c r="PDD29" s="93"/>
      <c r="PDE29" s="93"/>
      <c r="PDF29" s="93"/>
      <c r="PDG29" s="93"/>
      <c r="PDH29" s="93"/>
      <c r="PDI29" s="93"/>
      <c r="PDJ29" s="93"/>
      <c r="PDK29" s="93"/>
      <c r="PDL29" s="93"/>
      <c r="PDM29" s="93"/>
      <c r="PDN29" s="93"/>
      <c r="PDO29" s="93"/>
      <c r="PDP29" s="93"/>
      <c r="PDQ29" s="93"/>
      <c r="PDR29" s="93"/>
      <c r="PDS29" s="93"/>
      <c r="PDT29" s="93"/>
      <c r="PDU29" s="93"/>
      <c r="PDV29" s="93"/>
      <c r="PDW29" s="93"/>
      <c r="PDX29" s="93"/>
      <c r="PDY29" s="93"/>
      <c r="PDZ29" s="93"/>
      <c r="PEA29" s="93"/>
      <c r="PEB29" s="93"/>
      <c r="PEC29" s="93"/>
      <c r="PED29" s="93"/>
      <c r="PEE29" s="93"/>
      <c r="PEF29" s="93"/>
      <c r="PEG29" s="93"/>
      <c r="PEH29" s="93"/>
      <c r="PEI29" s="93"/>
      <c r="PEJ29" s="93"/>
      <c r="PEK29" s="93"/>
      <c r="PEL29" s="93"/>
      <c r="PEM29" s="93"/>
      <c r="PEN29" s="93"/>
      <c r="PEO29" s="93"/>
      <c r="PEP29" s="93"/>
      <c r="PEQ29" s="93"/>
      <c r="PER29" s="93"/>
      <c r="PES29" s="93"/>
      <c r="PET29" s="93"/>
      <c r="PEU29" s="93"/>
      <c r="PEV29" s="93"/>
      <c r="PEW29" s="93"/>
      <c r="PEX29" s="93"/>
      <c r="PEY29" s="93"/>
      <c r="PEZ29" s="93"/>
      <c r="PFA29" s="93"/>
      <c r="PFB29" s="93"/>
      <c r="PFC29" s="93"/>
      <c r="PFD29" s="93"/>
      <c r="PFE29" s="93"/>
      <c r="PFF29" s="93"/>
      <c r="PFG29" s="93"/>
      <c r="PFH29" s="93"/>
      <c r="PFI29" s="93"/>
      <c r="PFJ29" s="93"/>
      <c r="PFK29" s="93"/>
      <c r="PFL29" s="93"/>
      <c r="PFM29" s="93"/>
      <c r="PFN29" s="93"/>
      <c r="PFO29" s="93"/>
      <c r="PFP29" s="93"/>
      <c r="PFQ29" s="93"/>
      <c r="PFR29" s="93"/>
      <c r="PFS29" s="93"/>
      <c r="PFT29" s="93"/>
      <c r="PFU29" s="93"/>
      <c r="PFV29" s="93"/>
      <c r="PFW29" s="93"/>
      <c r="PFX29" s="93"/>
      <c r="PFY29" s="93"/>
      <c r="PFZ29" s="93"/>
      <c r="PGA29" s="93"/>
      <c r="PGB29" s="93"/>
      <c r="PGC29" s="93"/>
      <c r="PGD29" s="93"/>
      <c r="PGE29" s="93"/>
      <c r="PGF29" s="93"/>
      <c r="PGG29" s="93"/>
      <c r="PGH29" s="93"/>
      <c r="PGI29" s="93"/>
      <c r="PGJ29" s="93"/>
      <c r="PGK29" s="93"/>
      <c r="PGL29" s="93"/>
      <c r="PGM29" s="93"/>
      <c r="PGN29" s="93"/>
      <c r="PGO29" s="93"/>
      <c r="PGP29" s="93"/>
      <c r="PGQ29" s="93"/>
      <c r="PGR29" s="93"/>
      <c r="PGS29" s="93"/>
      <c r="PGT29" s="93"/>
      <c r="PGU29" s="93"/>
      <c r="PGV29" s="93"/>
      <c r="PGW29" s="93"/>
      <c r="PGX29" s="93"/>
      <c r="PGY29" s="93"/>
      <c r="PGZ29" s="93"/>
      <c r="PHA29" s="93"/>
      <c r="PHB29" s="93"/>
      <c r="PHC29" s="93"/>
      <c r="PHD29" s="93"/>
      <c r="PHE29" s="93"/>
      <c r="PHF29" s="93"/>
      <c r="PHG29" s="93"/>
      <c r="PHH29" s="93"/>
      <c r="PHI29" s="93"/>
      <c r="PHJ29" s="93"/>
      <c r="PHK29" s="93"/>
      <c r="PHL29" s="93"/>
      <c r="PHM29" s="93"/>
      <c r="PHN29" s="93"/>
      <c r="PHO29" s="93"/>
      <c r="PHP29" s="93"/>
      <c r="PHQ29" s="93"/>
      <c r="PHR29" s="93"/>
      <c r="PHS29" s="93"/>
      <c r="PHT29" s="93"/>
      <c r="PHU29" s="93"/>
      <c r="PHV29" s="93"/>
      <c r="PHW29" s="93"/>
      <c r="PHX29" s="93"/>
      <c r="PHY29" s="93"/>
      <c r="PHZ29" s="93"/>
      <c r="PIA29" s="93"/>
      <c r="PIB29" s="93"/>
      <c r="PIC29" s="93"/>
      <c r="PID29" s="93"/>
      <c r="PIE29" s="93"/>
      <c r="PIF29" s="93"/>
      <c r="PIG29" s="93"/>
      <c r="PIH29" s="93"/>
      <c r="PII29" s="93"/>
      <c r="PIJ29" s="93"/>
      <c r="PIK29" s="93"/>
      <c r="PIL29" s="93"/>
      <c r="PIM29" s="93"/>
      <c r="PIN29" s="93"/>
      <c r="PIO29" s="93"/>
      <c r="PIP29" s="93"/>
      <c r="PIQ29" s="93"/>
      <c r="PIR29" s="93"/>
      <c r="PIS29" s="93"/>
      <c r="PIT29" s="93"/>
      <c r="PIU29" s="93"/>
      <c r="PIV29" s="93"/>
      <c r="PIW29" s="93"/>
      <c r="PIX29" s="93"/>
      <c r="PIY29" s="93"/>
      <c r="PIZ29" s="93"/>
      <c r="PJA29" s="93"/>
      <c r="PJB29" s="93"/>
      <c r="PJC29" s="93"/>
      <c r="PJD29" s="93"/>
      <c r="PJE29" s="93"/>
      <c r="PJF29" s="93"/>
      <c r="PJG29" s="93"/>
      <c r="PJH29" s="93"/>
      <c r="PJI29" s="93"/>
      <c r="PJJ29" s="93"/>
      <c r="PJK29" s="93"/>
      <c r="PJL29" s="93"/>
      <c r="PJM29" s="93"/>
      <c r="PJN29" s="93"/>
      <c r="PJO29" s="93"/>
      <c r="PJP29" s="93"/>
      <c r="PJQ29" s="93"/>
      <c r="PJR29" s="93"/>
      <c r="PJS29" s="93"/>
      <c r="PJT29" s="93"/>
      <c r="PJU29" s="93"/>
      <c r="PJV29" s="93"/>
      <c r="PJW29" s="93"/>
      <c r="PJX29" s="93"/>
      <c r="PJY29" s="93"/>
      <c r="PJZ29" s="93"/>
      <c r="PKA29" s="93"/>
      <c r="PKB29" s="93"/>
      <c r="PKC29" s="93"/>
      <c r="PKD29" s="93"/>
      <c r="PKE29" s="93"/>
      <c r="PKF29" s="93"/>
      <c r="PKG29" s="93"/>
      <c r="PKH29" s="93"/>
      <c r="PKI29" s="93"/>
      <c r="PKJ29" s="93"/>
      <c r="PKK29" s="93"/>
      <c r="PKL29" s="93"/>
      <c r="PKM29" s="93"/>
      <c r="PKN29" s="93"/>
      <c r="PKO29" s="93"/>
      <c r="PKP29" s="93"/>
      <c r="PKQ29" s="93"/>
      <c r="PKR29" s="93"/>
      <c r="PKS29" s="93"/>
      <c r="PKT29" s="93"/>
      <c r="PKU29" s="93"/>
      <c r="PKV29" s="93"/>
      <c r="PKW29" s="93"/>
      <c r="PKX29" s="93"/>
      <c r="PKY29" s="93"/>
      <c r="PKZ29" s="93"/>
      <c r="PLA29" s="93"/>
      <c r="PLB29" s="93"/>
      <c r="PLC29" s="93"/>
      <c r="PLD29" s="93"/>
      <c r="PLE29" s="93"/>
      <c r="PLF29" s="93"/>
      <c r="PLG29" s="93"/>
      <c r="PLH29" s="93"/>
      <c r="PLI29" s="93"/>
      <c r="PLJ29" s="93"/>
      <c r="PLK29" s="93"/>
      <c r="PLL29" s="93"/>
      <c r="PLM29" s="93"/>
      <c r="PLN29" s="93"/>
      <c r="PLO29" s="93"/>
      <c r="PLP29" s="93"/>
      <c r="PLQ29" s="93"/>
      <c r="PLR29" s="93"/>
      <c r="PLS29" s="93"/>
      <c r="PLT29" s="93"/>
      <c r="PLU29" s="93"/>
      <c r="PLV29" s="93"/>
      <c r="PLW29" s="93"/>
      <c r="PLX29" s="93"/>
      <c r="PLY29" s="93"/>
      <c r="PLZ29" s="93"/>
      <c r="PMA29" s="93"/>
      <c r="PMB29" s="93"/>
      <c r="PMC29" s="93"/>
      <c r="PMD29" s="93"/>
      <c r="PME29" s="93"/>
      <c r="PMF29" s="93"/>
      <c r="PMG29" s="93"/>
      <c r="PMH29" s="93"/>
      <c r="PMI29" s="93"/>
      <c r="PMJ29" s="93"/>
      <c r="PMK29" s="93"/>
      <c r="PML29" s="93"/>
      <c r="PMM29" s="93"/>
      <c r="PMN29" s="93"/>
      <c r="PMO29" s="93"/>
      <c r="PMP29" s="93"/>
      <c r="PMQ29" s="93"/>
      <c r="PMR29" s="93"/>
      <c r="PMS29" s="93"/>
      <c r="PMT29" s="93"/>
      <c r="PMU29" s="93"/>
      <c r="PMV29" s="93"/>
      <c r="PMW29" s="93"/>
      <c r="PMX29" s="93"/>
      <c r="PMY29" s="93"/>
      <c r="PMZ29" s="93"/>
      <c r="PNA29" s="93"/>
      <c r="PNB29" s="93"/>
      <c r="PNC29" s="93"/>
      <c r="PND29" s="93"/>
      <c r="PNE29" s="93"/>
      <c r="PNF29" s="93"/>
      <c r="PNG29" s="93"/>
      <c r="PNH29" s="93"/>
      <c r="PNI29" s="93"/>
      <c r="PNJ29" s="93"/>
      <c r="PNK29" s="93"/>
      <c r="PNL29" s="93"/>
      <c r="PNM29" s="93"/>
      <c r="PNN29" s="93"/>
      <c r="PNO29" s="93"/>
      <c r="PNP29" s="93"/>
      <c r="PNQ29" s="93"/>
      <c r="PNR29" s="93"/>
      <c r="PNS29" s="93"/>
      <c r="PNT29" s="93"/>
      <c r="PNU29" s="93"/>
      <c r="PNV29" s="93"/>
      <c r="PNW29" s="93"/>
      <c r="PNX29" s="93"/>
      <c r="PNY29" s="93"/>
      <c r="PNZ29" s="93"/>
      <c r="POA29" s="93"/>
      <c r="POB29" s="93"/>
      <c r="POC29" s="93"/>
      <c r="POD29" s="93"/>
      <c r="POE29" s="93"/>
      <c r="POF29" s="93"/>
      <c r="POG29" s="93"/>
      <c r="POH29" s="93"/>
      <c r="POI29" s="93"/>
      <c r="POJ29" s="93"/>
      <c r="POK29" s="93"/>
      <c r="POL29" s="93"/>
      <c r="POM29" s="93"/>
      <c r="PON29" s="93"/>
      <c r="POO29" s="93"/>
      <c r="POP29" s="93"/>
      <c r="POQ29" s="93"/>
      <c r="POR29" s="93"/>
      <c r="POS29" s="93"/>
      <c r="POT29" s="93"/>
      <c r="POU29" s="93"/>
      <c r="POV29" s="93"/>
      <c r="POW29" s="93"/>
      <c r="POX29" s="93"/>
      <c r="POY29" s="93"/>
      <c r="POZ29" s="93"/>
      <c r="PPA29" s="93"/>
      <c r="PPB29" s="93"/>
      <c r="PPC29" s="93"/>
      <c r="PPD29" s="93"/>
      <c r="PPE29" s="93"/>
      <c r="PPF29" s="93"/>
      <c r="PPG29" s="93"/>
      <c r="PPH29" s="93"/>
      <c r="PPI29" s="93"/>
      <c r="PPJ29" s="93"/>
      <c r="PPK29" s="93"/>
      <c r="PPL29" s="93"/>
      <c r="PPM29" s="93"/>
      <c r="PPN29" s="93"/>
      <c r="PPO29" s="93"/>
      <c r="PPP29" s="93"/>
      <c r="PPQ29" s="93"/>
      <c r="PPR29" s="93"/>
      <c r="PPS29" s="93"/>
      <c r="PPT29" s="93"/>
      <c r="PPU29" s="93"/>
      <c r="PPV29" s="93"/>
      <c r="PPW29" s="93"/>
      <c r="PPX29" s="93"/>
      <c r="PPY29" s="93"/>
      <c r="PPZ29" s="93"/>
      <c r="PQA29" s="93"/>
      <c r="PQB29" s="93"/>
      <c r="PQC29" s="93"/>
      <c r="PQD29" s="93"/>
      <c r="PQE29" s="93"/>
      <c r="PQF29" s="93"/>
      <c r="PQG29" s="93"/>
      <c r="PQH29" s="93"/>
      <c r="PQI29" s="93"/>
      <c r="PQJ29" s="93"/>
      <c r="PQK29" s="93"/>
      <c r="PQL29" s="93"/>
      <c r="PQM29" s="93"/>
      <c r="PQN29" s="93"/>
      <c r="PQO29" s="93"/>
      <c r="PQP29" s="93"/>
      <c r="PQQ29" s="93"/>
      <c r="PQR29" s="93"/>
      <c r="PQS29" s="93"/>
      <c r="PQT29" s="93"/>
      <c r="PQU29" s="93"/>
      <c r="PQV29" s="93"/>
      <c r="PQW29" s="93"/>
      <c r="PQX29" s="93"/>
      <c r="PQY29" s="93"/>
      <c r="PQZ29" s="93"/>
      <c r="PRA29" s="93"/>
      <c r="PRB29" s="93"/>
      <c r="PRC29" s="93"/>
      <c r="PRD29" s="93"/>
      <c r="PRE29" s="93"/>
      <c r="PRF29" s="93"/>
      <c r="PRG29" s="93"/>
      <c r="PRH29" s="93"/>
      <c r="PRI29" s="93"/>
      <c r="PRJ29" s="93"/>
      <c r="PRK29" s="93"/>
      <c r="PRL29" s="93"/>
      <c r="PRM29" s="93"/>
      <c r="PRN29" s="93"/>
      <c r="PRO29" s="93"/>
      <c r="PRP29" s="93"/>
      <c r="PRQ29" s="93"/>
      <c r="PRR29" s="93"/>
      <c r="PRS29" s="93"/>
      <c r="PRT29" s="93"/>
      <c r="PRU29" s="93"/>
      <c r="PRV29" s="93"/>
      <c r="PRW29" s="93"/>
      <c r="PRX29" s="93"/>
      <c r="PRY29" s="93"/>
      <c r="PRZ29" s="93"/>
      <c r="PSA29" s="93"/>
      <c r="PSB29" s="93"/>
      <c r="PSC29" s="93"/>
      <c r="PSD29" s="93"/>
      <c r="PSE29" s="93"/>
      <c r="PSF29" s="93"/>
      <c r="PSG29" s="93"/>
      <c r="PSH29" s="93"/>
      <c r="PSI29" s="93"/>
      <c r="PSJ29" s="93"/>
      <c r="PSK29" s="93"/>
      <c r="PSL29" s="93"/>
      <c r="PSM29" s="93"/>
      <c r="PSN29" s="93"/>
      <c r="PSO29" s="93"/>
      <c r="PSP29" s="93"/>
      <c r="PSQ29" s="93"/>
      <c r="PSR29" s="93"/>
      <c r="PSS29" s="93"/>
      <c r="PST29" s="93"/>
      <c r="PSU29" s="93"/>
      <c r="PSV29" s="93"/>
      <c r="PSW29" s="93"/>
      <c r="PSX29" s="93"/>
      <c r="PSY29" s="93"/>
      <c r="PSZ29" s="93"/>
      <c r="PTA29" s="93"/>
      <c r="PTB29" s="93"/>
      <c r="PTC29" s="93"/>
      <c r="PTD29" s="93"/>
      <c r="PTE29" s="93"/>
      <c r="PTF29" s="93"/>
      <c r="PTG29" s="93"/>
      <c r="PTH29" s="93"/>
      <c r="PTI29" s="93"/>
      <c r="PTJ29" s="93"/>
      <c r="PTK29" s="93"/>
      <c r="PTL29" s="93"/>
      <c r="PTM29" s="93"/>
      <c r="PTN29" s="93"/>
      <c r="PTO29" s="93"/>
      <c r="PTP29" s="93"/>
      <c r="PTQ29" s="93"/>
      <c r="PTR29" s="93"/>
      <c r="PTS29" s="93"/>
      <c r="PTT29" s="93"/>
      <c r="PTU29" s="93"/>
      <c r="PTV29" s="93"/>
      <c r="PTW29" s="93"/>
      <c r="PTX29" s="93"/>
      <c r="PTY29" s="93"/>
      <c r="PTZ29" s="93"/>
      <c r="PUA29" s="93"/>
      <c r="PUB29" s="93"/>
      <c r="PUC29" s="93"/>
      <c r="PUD29" s="93"/>
      <c r="PUE29" s="93"/>
      <c r="PUF29" s="93"/>
      <c r="PUG29" s="93"/>
      <c r="PUH29" s="93"/>
      <c r="PUI29" s="93"/>
      <c r="PUJ29" s="93"/>
      <c r="PUK29" s="93"/>
      <c r="PUL29" s="93"/>
      <c r="PUM29" s="93"/>
      <c r="PUN29" s="93"/>
      <c r="PUO29" s="93"/>
      <c r="PUP29" s="93"/>
      <c r="PUQ29" s="93"/>
      <c r="PUR29" s="93"/>
      <c r="PUS29" s="93"/>
      <c r="PUT29" s="93"/>
      <c r="PUU29" s="93"/>
      <c r="PUV29" s="93"/>
      <c r="PUW29" s="93"/>
      <c r="PUX29" s="93"/>
      <c r="PUY29" s="93"/>
      <c r="PUZ29" s="93"/>
      <c r="PVA29" s="93"/>
      <c r="PVB29" s="93"/>
      <c r="PVC29" s="93"/>
      <c r="PVD29" s="93"/>
      <c r="PVE29" s="93"/>
      <c r="PVF29" s="93"/>
      <c r="PVG29" s="93"/>
      <c r="PVH29" s="93"/>
      <c r="PVI29" s="93"/>
      <c r="PVJ29" s="93"/>
      <c r="PVK29" s="93"/>
      <c r="PVL29" s="93"/>
      <c r="PVM29" s="93"/>
      <c r="PVN29" s="93"/>
      <c r="PVO29" s="93"/>
      <c r="PVP29" s="93"/>
      <c r="PVQ29" s="93"/>
      <c r="PVR29" s="93"/>
      <c r="PVS29" s="93"/>
      <c r="PVT29" s="93"/>
      <c r="PVU29" s="93"/>
      <c r="PVV29" s="93"/>
      <c r="PVW29" s="93"/>
      <c r="PVX29" s="93"/>
      <c r="PVY29" s="93"/>
      <c r="PVZ29" s="93"/>
      <c r="PWA29" s="93"/>
      <c r="PWB29" s="93"/>
      <c r="PWC29" s="93"/>
      <c r="PWD29" s="93"/>
      <c r="PWE29" s="93"/>
      <c r="PWF29" s="93"/>
      <c r="PWG29" s="93"/>
      <c r="PWH29" s="93"/>
      <c r="PWI29" s="93"/>
      <c r="PWJ29" s="93"/>
      <c r="PWK29" s="93"/>
      <c r="PWL29" s="93"/>
      <c r="PWM29" s="93"/>
      <c r="PWN29" s="93"/>
      <c r="PWO29" s="93"/>
      <c r="PWP29" s="93"/>
      <c r="PWQ29" s="93"/>
      <c r="PWR29" s="93"/>
      <c r="PWS29" s="93"/>
      <c r="PWT29" s="93"/>
      <c r="PWU29" s="93"/>
      <c r="PWV29" s="93"/>
      <c r="PWW29" s="93"/>
      <c r="PWX29" s="93"/>
      <c r="PWY29" s="93"/>
      <c r="PWZ29" s="93"/>
      <c r="PXA29" s="93"/>
      <c r="PXB29" s="93"/>
      <c r="PXC29" s="93"/>
      <c r="PXD29" s="93"/>
      <c r="PXE29" s="93"/>
      <c r="PXF29" s="93"/>
      <c r="PXG29" s="93"/>
      <c r="PXH29" s="93"/>
      <c r="PXI29" s="93"/>
      <c r="PXJ29" s="93"/>
      <c r="PXK29" s="93"/>
      <c r="PXL29" s="93"/>
      <c r="PXM29" s="93"/>
      <c r="PXN29" s="93"/>
      <c r="PXO29" s="93"/>
      <c r="PXP29" s="93"/>
      <c r="PXQ29" s="93"/>
      <c r="PXR29" s="93"/>
      <c r="PXS29" s="93"/>
      <c r="PXT29" s="93"/>
      <c r="PXU29" s="93"/>
      <c r="PXV29" s="93"/>
      <c r="PXW29" s="93"/>
      <c r="PXX29" s="93"/>
      <c r="PXY29" s="93"/>
      <c r="PXZ29" s="93"/>
      <c r="PYA29" s="93"/>
      <c r="PYB29" s="93"/>
      <c r="PYC29" s="93"/>
      <c r="PYD29" s="93"/>
      <c r="PYE29" s="93"/>
      <c r="PYF29" s="93"/>
      <c r="PYG29" s="93"/>
      <c r="PYH29" s="93"/>
      <c r="PYI29" s="93"/>
      <c r="PYJ29" s="93"/>
      <c r="PYK29" s="93"/>
      <c r="PYL29" s="93"/>
      <c r="PYM29" s="93"/>
      <c r="PYN29" s="93"/>
      <c r="PYO29" s="93"/>
      <c r="PYP29" s="93"/>
      <c r="PYQ29" s="93"/>
      <c r="PYR29" s="93"/>
      <c r="PYS29" s="93"/>
      <c r="PYT29" s="93"/>
      <c r="PYU29" s="93"/>
      <c r="PYV29" s="93"/>
      <c r="PYW29" s="93"/>
      <c r="PYX29" s="93"/>
      <c r="PYY29" s="93"/>
      <c r="PYZ29" s="93"/>
      <c r="PZA29" s="93"/>
      <c r="PZB29" s="93"/>
      <c r="PZC29" s="93"/>
      <c r="PZD29" s="93"/>
      <c r="PZE29" s="93"/>
      <c r="PZF29" s="93"/>
      <c r="PZG29" s="93"/>
      <c r="PZH29" s="93"/>
      <c r="PZI29" s="93"/>
      <c r="PZJ29" s="93"/>
      <c r="PZK29" s="93"/>
      <c r="PZL29" s="93"/>
      <c r="PZM29" s="93"/>
      <c r="PZN29" s="93"/>
      <c r="PZO29" s="93"/>
      <c r="PZP29" s="93"/>
      <c r="PZQ29" s="93"/>
      <c r="PZR29" s="93"/>
      <c r="PZS29" s="93"/>
      <c r="PZT29" s="93"/>
      <c r="PZU29" s="93"/>
      <c r="PZV29" s="93"/>
      <c r="PZW29" s="93"/>
      <c r="PZX29" s="93"/>
      <c r="PZY29" s="93"/>
      <c r="PZZ29" s="93"/>
      <c r="QAA29" s="93"/>
      <c r="QAB29" s="93"/>
      <c r="QAC29" s="93"/>
      <c r="QAD29" s="93"/>
      <c r="QAE29" s="93"/>
      <c r="QAF29" s="93"/>
      <c r="QAG29" s="93"/>
      <c r="QAH29" s="93"/>
      <c r="QAI29" s="93"/>
      <c r="QAJ29" s="93"/>
      <c r="QAK29" s="93"/>
      <c r="QAL29" s="93"/>
      <c r="QAM29" s="93"/>
      <c r="QAN29" s="93"/>
      <c r="QAO29" s="93"/>
      <c r="QAP29" s="93"/>
      <c r="QAQ29" s="93"/>
      <c r="QAR29" s="93"/>
      <c r="QAS29" s="93"/>
      <c r="QAT29" s="93"/>
      <c r="QAU29" s="93"/>
      <c r="QAV29" s="93"/>
      <c r="QAW29" s="93"/>
      <c r="QAX29" s="93"/>
      <c r="QAY29" s="93"/>
      <c r="QAZ29" s="93"/>
      <c r="QBA29" s="93"/>
      <c r="QBB29" s="93"/>
      <c r="QBC29" s="93"/>
      <c r="QBD29" s="93"/>
      <c r="QBE29" s="93"/>
      <c r="QBF29" s="93"/>
      <c r="QBG29" s="93"/>
      <c r="QBH29" s="93"/>
      <c r="QBI29" s="93"/>
      <c r="QBJ29" s="93"/>
      <c r="QBK29" s="93"/>
      <c r="QBL29" s="93"/>
      <c r="QBM29" s="93"/>
      <c r="QBN29" s="93"/>
      <c r="QBO29" s="93"/>
      <c r="QBP29" s="93"/>
      <c r="QBQ29" s="93"/>
      <c r="QBR29" s="93"/>
      <c r="QBS29" s="93"/>
      <c r="QBT29" s="93"/>
      <c r="QBU29" s="93"/>
      <c r="QBV29" s="93"/>
      <c r="QBW29" s="93"/>
      <c r="QBX29" s="93"/>
      <c r="QBY29" s="93"/>
      <c r="QBZ29" s="93"/>
      <c r="QCA29" s="93"/>
      <c r="QCB29" s="93"/>
      <c r="QCC29" s="93"/>
      <c r="QCD29" s="93"/>
      <c r="QCE29" s="93"/>
      <c r="QCF29" s="93"/>
      <c r="QCG29" s="93"/>
      <c r="QCH29" s="93"/>
      <c r="QCI29" s="93"/>
      <c r="QCJ29" s="93"/>
      <c r="QCK29" s="93"/>
      <c r="QCL29" s="93"/>
      <c r="QCM29" s="93"/>
      <c r="QCN29" s="93"/>
      <c r="QCO29" s="93"/>
      <c r="QCP29" s="93"/>
      <c r="QCQ29" s="93"/>
      <c r="QCR29" s="93"/>
      <c r="QCS29" s="93"/>
      <c r="QCT29" s="93"/>
      <c r="QCU29" s="93"/>
      <c r="QCV29" s="93"/>
      <c r="QCW29" s="93"/>
      <c r="QCX29" s="93"/>
      <c r="QCY29" s="93"/>
      <c r="QCZ29" s="93"/>
      <c r="QDA29" s="93"/>
      <c r="QDB29" s="93"/>
      <c r="QDC29" s="93"/>
      <c r="QDD29" s="93"/>
      <c r="QDE29" s="93"/>
      <c r="QDF29" s="93"/>
      <c r="QDG29" s="93"/>
      <c r="QDH29" s="93"/>
      <c r="QDI29" s="93"/>
      <c r="QDJ29" s="93"/>
      <c r="QDK29" s="93"/>
      <c r="QDL29" s="93"/>
      <c r="QDM29" s="93"/>
      <c r="QDN29" s="93"/>
      <c r="QDO29" s="93"/>
      <c r="QDP29" s="93"/>
      <c r="QDQ29" s="93"/>
      <c r="QDR29" s="93"/>
      <c r="QDS29" s="93"/>
      <c r="QDT29" s="93"/>
      <c r="QDU29" s="93"/>
      <c r="QDV29" s="93"/>
      <c r="QDW29" s="93"/>
      <c r="QDX29" s="93"/>
      <c r="QDY29" s="93"/>
      <c r="QDZ29" s="93"/>
      <c r="QEA29" s="93"/>
      <c r="QEB29" s="93"/>
      <c r="QEC29" s="93"/>
      <c r="QED29" s="93"/>
      <c r="QEE29" s="93"/>
      <c r="QEF29" s="93"/>
      <c r="QEG29" s="93"/>
      <c r="QEH29" s="93"/>
      <c r="QEI29" s="93"/>
      <c r="QEJ29" s="93"/>
      <c r="QEK29" s="93"/>
      <c r="QEL29" s="93"/>
      <c r="QEM29" s="93"/>
      <c r="QEN29" s="93"/>
      <c r="QEO29" s="93"/>
      <c r="QEP29" s="93"/>
      <c r="QEQ29" s="93"/>
      <c r="QER29" s="93"/>
      <c r="QES29" s="93"/>
      <c r="QET29" s="93"/>
      <c r="QEU29" s="93"/>
      <c r="QEV29" s="93"/>
      <c r="QEW29" s="93"/>
      <c r="QEX29" s="93"/>
      <c r="QEY29" s="93"/>
      <c r="QEZ29" s="93"/>
      <c r="QFA29" s="93"/>
      <c r="QFB29" s="93"/>
      <c r="QFC29" s="93"/>
      <c r="QFD29" s="93"/>
      <c r="QFE29" s="93"/>
      <c r="QFF29" s="93"/>
      <c r="QFG29" s="93"/>
      <c r="QFH29" s="93"/>
      <c r="QFI29" s="93"/>
      <c r="QFJ29" s="93"/>
      <c r="QFK29" s="93"/>
      <c r="QFL29" s="93"/>
      <c r="QFM29" s="93"/>
      <c r="QFN29" s="93"/>
      <c r="QFO29" s="93"/>
      <c r="QFP29" s="93"/>
      <c r="QFQ29" s="93"/>
      <c r="QFR29" s="93"/>
      <c r="QFS29" s="93"/>
      <c r="QFT29" s="93"/>
      <c r="QFU29" s="93"/>
      <c r="QFV29" s="93"/>
      <c r="QFW29" s="93"/>
      <c r="QFX29" s="93"/>
      <c r="QFY29" s="93"/>
      <c r="QFZ29" s="93"/>
      <c r="QGA29" s="93"/>
      <c r="QGB29" s="93"/>
      <c r="QGC29" s="93"/>
      <c r="QGD29" s="93"/>
      <c r="QGE29" s="93"/>
      <c r="QGF29" s="93"/>
      <c r="QGG29" s="93"/>
      <c r="QGH29" s="93"/>
      <c r="QGI29" s="93"/>
      <c r="QGJ29" s="93"/>
      <c r="QGK29" s="93"/>
      <c r="QGL29" s="93"/>
      <c r="QGM29" s="93"/>
      <c r="QGN29" s="93"/>
      <c r="QGO29" s="93"/>
      <c r="QGP29" s="93"/>
      <c r="QGQ29" s="93"/>
      <c r="QGR29" s="93"/>
      <c r="QGS29" s="93"/>
      <c r="QGT29" s="93"/>
      <c r="QGU29" s="93"/>
      <c r="QGV29" s="93"/>
      <c r="QGW29" s="93"/>
      <c r="QGX29" s="93"/>
      <c r="QGY29" s="93"/>
      <c r="QGZ29" s="93"/>
      <c r="QHA29" s="93"/>
      <c r="QHB29" s="93"/>
      <c r="QHC29" s="93"/>
      <c r="QHD29" s="93"/>
      <c r="QHE29" s="93"/>
      <c r="QHF29" s="93"/>
      <c r="QHG29" s="93"/>
      <c r="QHH29" s="93"/>
      <c r="QHI29" s="93"/>
      <c r="QHJ29" s="93"/>
      <c r="QHK29" s="93"/>
      <c r="QHL29" s="93"/>
      <c r="QHM29" s="93"/>
      <c r="QHN29" s="93"/>
      <c r="QHO29" s="93"/>
      <c r="QHP29" s="93"/>
      <c r="QHQ29" s="93"/>
      <c r="QHR29" s="93"/>
      <c r="QHS29" s="93"/>
      <c r="QHT29" s="93"/>
      <c r="QHU29" s="93"/>
      <c r="QHV29" s="93"/>
      <c r="QHW29" s="93"/>
      <c r="QHX29" s="93"/>
      <c r="QHY29" s="93"/>
      <c r="QHZ29" s="93"/>
      <c r="QIA29" s="93"/>
      <c r="QIB29" s="93"/>
      <c r="QIC29" s="93"/>
      <c r="QID29" s="93"/>
      <c r="QIE29" s="93"/>
      <c r="QIF29" s="93"/>
      <c r="QIG29" s="93"/>
      <c r="QIH29" s="93"/>
      <c r="QII29" s="93"/>
      <c r="QIJ29" s="93"/>
      <c r="QIK29" s="93"/>
      <c r="QIL29" s="93"/>
      <c r="QIM29" s="93"/>
      <c r="QIN29" s="93"/>
      <c r="QIO29" s="93"/>
      <c r="QIP29" s="93"/>
      <c r="QIQ29" s="93"/>
      <c r="QIR29" s="93"/>
      <c r="QIS29" s="93"/>
      <c r="QIT29" s="93"/>
      <c r="QIU29" s="93"/>
      <c r="QIV29" s="93"/>
      <c r="QIW29" s="93"/>
      <c r="QIX29" s="93"/>
      <c r="QIY29" s="93"/>
      <c r="QIZ29" s="93"/>
      <c r="QJA29" s="93"/>
      <c r="QJB29" s="93"/>
      <c r="QJC29" s="93"/>
      <c r="QJD29" s="93"/>
      <c r="QJE29" s="93"/>
      <c r="QJF29" s="93"/>
      <c r="QJG29" s="93"/>
      <c r="QJH29" s="93"/>
      <c r="QJI29" s="93"/>
      <c r="QJJ29" s="93"/>
      <c r="QJK29" s="93"/>
      <c r="QJL29" s="93"/>
      <c r="QJM29" s="93"/>
      <c r="QJN29" s="93"/>
      <c r="QJO29" s="93"/>
      <c r="QJP29" s="93"/>
      <c r="QJQ29" s="93"/>
      <c r="QJR29" s="93"/>
      <c r="QJS29" s="93"/>
      <c r="QJT29" s="93"/>
      <c r="QJU29" s="93"/>
      <c r="QJV29" s="93"/>
      <c r="QJW29" s="93"/>
      <c r="QJX29" s="93"/>
      <c r="QJY29" s="93"/>
      <c r="QJZ29" s="93"/>
      <c r="QKA29" s="93"/>
      <c r="QKB29" s="93"/>
      <c r="QKC29" s="93"/>
      <c r="QKD29" s="93"/>
      <c r="QKE29" s="93"/>
      <c r="QKF29" s="93"/>
      <c r="QKG29" s="93"/>
      <c r="QKH29" s="93"/>
      <c r="QKI29" s="93"/>
      <c r="QKJ29" s="93"/>
      <c r="QKK29" s="93"/>
      <c r="QKL29" s="93"/>
      <c r="QKM29" s="93"/>
      <c r="QKN29" s="93"/>
      <c r="QKO29" s="93"/>
      <c r="QKP29" s="93"/>
      <c r="QKQ29" s="93"/>
      <c r="QKR29" s="93"/>
      <c r="QKS29" s="93"/>
      <c r="QKT29" s="93"/>
      <c r="QKU29" s="93"/>
      <c r="QKV29" s="93"/>
      <c r="QKW29" s="93"/>
      <c r="QKX29" s="93"/>
      <c r="QKY29" s="93"/>
      <c r="QKZ29" s="93"/>
      <c r="QLA29" s="93"/>
      <c r="QLB29" s="93"/>
      <c r="QLC29" s="93"/>
      <c r="QLD29" s="93"/>
      <c r="QLE29" s="93"/>
      <c r="QLF29" s="93"/>
      <c r="QLG29" s="93"/>
      <c r="QLH29" s="93"/>
      <c r="QLI29" s="93"/>
      <c r="QLJ29" s="93"/>
      <c r="QLK29" s="93"/>
      <c r="QLL29" s="93"/>
      <c r="QLM29" s="93"/>
      <c r="QLN29" s="93"/>
      <c r="QLO29" s="93"/>
      <c r="QLP29" s="93"/>
      <c r="QLQ29" s="93"/>
      <c r="QLR29" s="93"/>
      <c r="QLS29" s="93"/>
      <c r="QLT29" s="93"/>
      <c r="QLU29" s="93"/>
      <c r="QLV29" s="93"/>
      <c r="QLW29" s="93"/>
      <c r="QLX29" s="93"/>
      <c r="QLY29" s="93"/>
      <c r="QLZ29" s="93"/>
      <c r="QMA29" s="93"/>
      <c r="QMB29" s="93"/>
      <c r="QMC29" s="93"/>
      <c r="QMD29" s="93"/>
      <c r="QME29" s="93"/>
      <c r="QMF29" s="93"/>
      <c r="QMG29" s="93"/>
      <c r="QMH29" s="93"/>
      <c r="QMI29" s="93"/>
      <c r="QMJ29" s="93"/>
      <c r="QMK29" s="93"/>
      <c r="QML29" s="93"/>
      <c r="QMM29" s="93"/>
      <c r="QMN29" s="93"/>
      <c r="QMO29" s="93"/>
      <c r="QMP29" s="93"/>
      <c r="QMQ29" s="93"/>
      <c r="QMR29" s="93"/>
      <c r="QMS29" s="93"/>
      <c r="QMT29" s="93"/>
      <c r="QMU29" s="93"/>
      <c r="QMV29" s="93"/>
      <c r="QMW29" s="93"/>
      <c r="QMX29" s="93"/>
      <c r="QMY29" s="93"/>
      <c r="QMZ29" s="93"/>
      <c r="QNA29" s="93"/>
      <c r="QNB29" s="93"/>
      <c r="QNC29" s="93"/>
      <c r="QND29" s="93"/>
      <c r="QNE29" s="93"/>
      <c r="QNF29" s="93"/>
      <c r="QNG29" s="93"/>
      <c r="QNH29" s="93"/>
      <c r="QNI29" s="93"/>
      <c r="QNJ29" s="93"/>
      <c r="QNK29" s="93"/>
      <c r="QNL29" s="93"/>
      <c r="QNM29" s="93"/>
      <c r="QNN29" s="93"/>
      <c r="QNO29" s="93"/>
      <c r="QNP29" s="93"/>
      <c r="QNQ29" s="93"/>
      <c r="QNR29" s="93"/>
      <c r="QNS29" s="93"/>
      <c r="QNT29" s="93"/>
      <c r="QNU29" s="93"/>
      <c r="QNV29" s="93"/>
      <c r="QNW29" s="93"/>
      <c r="QNX29" s="93"/>
      <c r="QNY29" s="93"/>
      <c r="QNZ29" s="93"/>
      <c r="QOA29" s="93"/>
      <c r="QOB29" s="93"/>
      <c r="QOC29" s="93"/>
      <c r="QOD29" s="93"/>
      <c r="QOE29" s="93"/>
      <c r="QOF29" s="93"/>
      <c r="QOG29" s="93"/>
      <c r="QOH29" s="93"/>
      <c r="QOI29" s="93"/>
      <c r="QOJ29" s="93"/>
      <c r="QOK29" s="93"/>
      <c r="QOL29" s="93"/>
      <c r="QOM29" s="93"/>
      <c r="QON29" s="93"/>
      <c r="QOO29" s="93"/>
      <c r="QOP29" s="93"/>
      <c r="QOQ29" s="93"/>
      <c r="QOR29" s="93"/>
      <c r="QOS29" s="93"/>
      <c r="QOT29" s="93"/>
      <c r="QOU29" s="93"/>
      <c r="QOV29" s="93"/>
      <c r="QOW29" s="93"/>
      <c r="QOX29" s="93"/>
      <c r="QOY29" s="93"/>
      <c r="QOZ29" s="93"/>
      <c r="QPA29" s="93"/>
      <c r="QPB29" s="93"/>
      <c r="QPC29" s="93"/>
      <c r="QPD29" s="93"/>
      <c r="QPE29" s="93"/>
      <c r="QPF29" s="93"/>
      <c r="QPG29" s="93"/>
      <c r="QPH29" s="93"/>
      <c r="QPI29" s="93"/>
      <c r="QPJ29" s="93"/>
      <c r="QPK29" s="93"/>
      <c r="QPL29" s="93"/>
      <c r="QPM29" s="93"/>
      <c r="QPN29" s="93"/>
      <c r="QPO29" s="93"/>
      <c r="QPP29" s="93"/>
      <c r="QPQ29" s="93"/>
      <c r="QPR29" s="93"/>
      <c r="QPS29" s="93"/>
      <c r="QPT29" s="93"/>
      <c r="QPU29" s="93"/>
      <c r="QPV29" s="93"/>
      <c r="QPW29" s="93"/>
      <c r="QPX29" s="93"/>
      <c r="QPY29" s="93"/>
      <c r="QPZ29" s="93"/>
      <c r="QQA29" s="93"/>
      <c r="QQB29" s="93"/>
      <c r="QQC29" s="93"/>
      <c r="QQD29" s="93"/>
      <c r="QQE29" s="93"/>
      <c r="QQF29" s="93"/>
      <c r="QQG29" s="93"/>
      <c r="QQH29" s="93"/>
      <c r="QQI29" s="93"/>
      <c r="QQJ29" s="93"/>
      <c r="QQK29" s="93"/>
      <c r="QQL29" s="93"/>
      <c r="QQM29" s="93"/>
      <c r="QQN29" s="93"/>
      <c r="QQO29" s="93"/>
      <c r="QQP29" s="93"/>
      <c r="QQQ29" s="93"/>
      <c r="QQR29" s="93"/>
      <c r="QQS29" s="93"/>
      <c r="QQT29" s="93"/>
      <c r="QQU29" s="93"/>
      <c r="QQV29" s="93"/>
      <c r="QQW29" s="93"/>
      <c r="QQX29" s="93"/>
      <c r="QQY29" s="93"/>
      <c r="QQZ29" s="93"/>
      <c r="QRA29" s="93"/>
      <c r="QRB29" s="93"/>
      <c r="QRC29" s="93"/>
      <c r="QRD29" s="93"/>
      <c r="QRE29" s="93"/>
      <c r="QRF29" s="93"/>
      <c r="QRG29" s="93"/>
      <c r="QRH29" s="93"/>
      <c r="QRI29" s="93"/>
      <c r="QRJ29" s="93"/>
      <c r="QRK29" s="93"/>
      <c r="QRL29" s="93"/>
      <c r="QRM29" s="93"/>
      <c r="QRN29" s="93"/>
      <c r="QRO29" s="93"/>
      <c r="QRP29" s="93"/>
      <c r="QRQ29" s="93"/>
      <c r="QRR29" s="93"/>
      <c r="QRS29" s="93"/>
      <c r="QRT29" s="93"/>
      <c r="QRU29" s="93"/>
      <c r="QRV29" s="93"/>
      <c r="QRW29" s="93"/>
      <c r="QRX29" s="93"/>
      <c r="QRY29" s="93"/>
      <c r="QRZ29" s="93"/>
      <c r="QSA29" s="93"/>
      <c r="QSB29" s="93"/>
      <c r="QSC29" s="93"/>
      <c r="QSD29" s="93"/>
      <c r="QSE29" s="93"/>
      <c r="QSF29" s="93"/>
      <c r="QSG29" s="93"/>
      <c r="QSH29" s="93"/>
      <c r="QSI29" s="93"/>
      <c r="QSJ29" s="93"/>
      <c r="QSK29" s="93"/>
      <c r="QSL29" s="93"/>
      <c r="QSM29" s="93"/>
      <c r="QSN29" s="93"/>
      <c r="QSO29" s="93"/>
      <c r="QSP29" s="93"/>
      <c r="QSQ29" s="93"/>
      <c r="QSR29" s="93"/>
      <c r="QSS29" s="93"/>
      <c r="QST29" s="93"/>
      <c r="QSU29" s="93"/>
      <c r="QSV29" s="93"/>
      <c r="QSW29" s="93"/>
      <c r="QSX29" s="93"/>
      <c r="QSY29" s="93"/>
      <c r="QSZ29" s="93"/>
      <c r="QTA29" s="93"/>
      <c r="QTB29" s="93"/>
      <c r="QTC29" s="93"/>
      <c r="QTD29" s="93"/>
      <c r="QTE29" s="93"/>
      <c r="QTF29" s="93"/>
      <c r="QTG29" s="93"/>
      <c r="QTH29" s="93"/>
      <c r="QTI29" s="93"/>
      <c r="QTJ29" s="93"/>
      <c r="QTK29" s="93"/>
      <c r="QTL29" s="93"/>
      <c r="QTM29" s="93"/>
      <c r="QTN29" s="93"/>
      <c r="QTO29" s="93"/>
      <c r="QTP29" s="93"/>
      <c r="QTQ29" s="93"/>
      <c r="QTR29" s="93"/>
      <c r="QTS29" s="93"/>
      <c r="QTT29" s="93"/>
      <c r="QTU29" s="93"/>
      <c r="QTV29" s="93"/>
      <c r="QTW29" s="93"/>
      <c r="QTX29" s="93"/>
      <c r="QTY29" s="93"/>
      <c r="QTZ29" s="93"/>
      <c r="QUA29" s="93"/>
      <c r="QUB29" s="93"/>
      <c r="QUC29" s="93"/>
      <c r="QUD29" s="93"/>
      <c r="QUE29" s="93"/>
      <c r="QUF29" s="93"/>
      <c r="QUG29" s="93"/>
      <c r="QUH29" s="93"/>
      <c r="QUI29" s="93"/>
      <c r="QUJ29" s="93"/>
      <c r="QUK29" s="93"/>
      <c r="QUL29" s="93"/>
      <c r="QUM29" s="93"/>
      <c r="QUN29" s="93"/>
      <c r="QUO29" s="93"/>
      <c r="QUP29" s="93"/>
      <c r="QUQ29" s="93"/>
      <c r="QUR29" s="93"/>
      <c r="QUS29" s="93"/>
      <c r="QUT29" s="93"/>
      <c r="QUU29" s="93"/>
      <c r="QUV29" s="93"/>
      <c r="QUW29" s="93"/>
      <c r="QUX29" s="93"/>
      <c r="QUY29" s="93"/>
      <c r="QUZ29" s="93"/>
      <c r="QVA29" s="93"/>
      <c r="QVB29" s="93"/>
      <c r="QVC29" s="93"/>
      <c r="QVD29" s="93"/>
      <c r="QVE29" s="93"/>
      <c r="QVF29" s="93"/>
      <c r="QVG29" s="93"/>
      <c r="QVH29" s="93"/>
      <c r="QVI29" s="93"/>
      <c r="QVJ29" s="93"/>
      <c r="QVK29" s="93"/>
      <c r="QVL29" s="93"/>
      <c r="QVM29" s="93"/>
      <c r="QVN29" s="93"/>
      <c r="QVO29" s="93"/>
      <c r="QVP29" s="93"/>
      <c r="QVQ29" s="93"/>
      <c r="QVR29" s="93"/>
      <c r="QVS29" s="93"/>
      <c r="QVT29" s="93"/>
      <c r="QVU29" s="93"/>
      <c r="QVV29" s="93"/>
      <c r="QVW29" s="93"/>
      <c r="QVX29" s="93"/>
      <c r="QVY29" s="93"/>
      <c r="QVZ29" s="93"/>
      <c r="QWA29" s="93"/>
      <c r="QWB29" s="93"/>
      <c r="QWC29" s="93"/>
      <c r="QWD29" s="93"/>
      <c r="QWE29" s="93"/>
      <c r="QWF29" s="93"/>
      <c r="QWG29" s="93"/>
      <c r="QWH29" s="93"/>
      <c r="QWI29" s="93"/>
      <c r="QWJ29" s="93"/>
      <c r="QWK29" s="93"/>
      <c r="QWL29" s="93"/>
      <c r="QWM29" s="93"/>
      <c r="QWN29" s="93"/>
      <c r="QWO29" s="93"/>
      <c r="QWP29" s="93"/>
      <c r="QWQ29" s="93"/>
      <c r="QWR29" s="93"/>
      <c r="QWS29" s="93"/>
      <c r="QWT29" s="93"/>
      <c r="QWU29" s="93"/>
      <c r="QWV29" s="93"/>
      <c r="QWW29" s="93"/>
      <c r="QWX29" s="93"/>
      <c r="QWY29" s="93"/>
      <c r="QWZ29" s="93"/>
      <c r="QXA29" s="93"/>
      <c r="QXB29" s="93"/>
      <c r="QXC29" s="93"/>
      <c r="QXD29" s="93"/>
      <c r="QXE29" s="93"/>
      <c r="QXF29" s="93"/>
      <c r="QXG29" s="93"/>
      <c r="QXH29" s="93"/>
      <c r="QXI29" s="93"/>
      <c r="QXJ29" s="93"/>
      <c r="QXK29" s="93"/>
      <c r="QXL29" s="93"/>
      <c r="QXM29" s="93"/>
      <c r="QXN29" s="93"/>
      <c r="QXO29" s="93"/>
      <c r="QXP29" s="93"/>
      <c r="QXQ29" s="93"/>
      <c r="QXR29" s="93"/>
      <c r="QXS29" s="93"/>
      <c r="QXT29" s="93"/>
      <c r="QXU29" s="93"/>
      <c r="QXV29" s="93"/>
      <c r="QXW29" s="93"/>
      <c r="QXX29" s="93"/>
      <c r="QXY29" s="93"/>
      <c r="QXZ29" s="93"/>
      <c r="QYA29" s="93"/>
      <c r="QYB29" s="93"/>
      <c r="QYC29" s="93"/>
      <c r="QYD29" s="93"/>
      <c r="QYE29" s="93"/>
      <c r="QYF29" s="93"/>
      <c r="QYG29" s="93"/>
      <c r="QYH29" s="93"/>
      <c r="QYI29" s="93"/>
      <c r="QYJ29" s="93"/>
      <c r="QYK29" s="93"/>
      <c r="QYL29" s="93"/>
      <c r="QYM29" s="93"/>
      <c r="QYN29" s="93"/>
      <c r="QYO29" s="93"/>
      <c r="QYP29" s="93"/>
      <c r="QYQ29" s="93"/>
      <c r="QYR29" s="93"/>
      <c r="QYS29" s="93"/>
      <c r="QYT29" s="93"/>
      <c r="QYU29" s="93"/>
      <c r="QYV29" s="93"/>
      <c r="QYW29" s="93"/>
      <c r="QYX29" s="93"/>
      <c r="QYY29" s="93"/>
      <c r="QYZ29" s="93"/>
      <c r="QZA29" s="93"/>
      <c r="QZB29" s="93"/>
      <c r="QZC29" s="93"/>
      <c r="QZD29" s="93"/>
      <c r="QZE29" s="93"/>
      <c r="QZF29" s="93"/>
      <c r="QZG29" s="93"/>
      <c r="QZH29" s="93"/>
      <c r="QZI29" s="93"/>
      <c r="QZJ29" s="93"/>
      <c r="QZK29" s="93"/>
      <c r="QZL29" s="93"/>
      <c r="QZM29" s="93"/>
      <c r="QZN29" s="93"/>
      <c r="QZO29" s="93"/>
      <c r="QZP29" s="93"/>
      <c r="QZQ29" s="93"/>
      <c r="QZR29" s="93"/>
      <c r="QZS29" s="93"/>
      <c r="QZT29" s="93"/>
      <c r="QZU29" s="93"/>
      <c r="QZV29" s="93"/>
      <c r="QZW29" s="93"/>
      <c r="QZX29" s="93"/>
      <c r="QZY29" s="93"/>
      <c r="QZZ29" s="93"/>
      <c r="RAA29" s="93"/>
      <c r="RAB29" s="93"/>
      <c r="RAC29" s="93"/>
      <c r="RAD29" s="93"/>
      <c r="RAE29" s="93"/>
      <c r="RAF29" s="93"/>
      <c r="RAG29" s="93"/>
      <c r="RAH29" s="93"/>
      <c r="RAI29" s="93"/>
      <c r="RAJ29" s="93"/>
      <c r="RAK29" s="93"/>
      <c r="RAL29" s="93"/>
      <c r="RAM29" s="93"/>
      <c r="RAN29" s="93"/>
      <c r="RAO29" s="93"/>
      <c r="RAP29" s="93"/>
      <c r="RAQ29" s="93"/>
      <c r="RAR29" s="93"/>
      <c r="RAS29" s="93"/>
      <c r="RAT29" s="93"/>
      <c r="RAU29" s="93"/>
      <c r="RAV29" s="93"/>
      <c r="RAW29" s="93"/>
      <c r="RAX29" s="93"/>
      <c r="RAY29" s="93"/>
      <c r="RAZ29" s="93"/>
      <c r="RBA29" s="93"/>
      <c r="RBB29" s="93"/>
      <c r="RBC29" s="93"/>
      <c r="RBD29" s="93"/>
      <c r="RBE29" s="93"/>
      <c r="RBF29" s="93"/>
      <c r="RBG29" s="93"/>
      <c r="RBH29" s="93"/>
      <c r="RBI29" s="93"/>
      <c r="RBJ29" s="93"/>
      <c r="RBK29" s="93"/>
      <c r="RBL29" s="93"/>
      <c r="RBM29" s="93"/>
      <c r="RBN29" s="93"/>
      <c r="RBO29" s="93"/>
      <c r="RBP29" s="93"/>
      <c r="RBQ29" s="93"/>
      <c r="RBR29" s="93"/>
      <c r="RBS29" s="93"/>
      <c r="RBT29" s="93"/>
      <c r="RBU29" s="93"/>
      <c r="RBV29" s="93"/>
      <c r="RBW29" s="93"/>
      <c r="RBX29" s="93"/>
      <c r="RBY29" s="93"/>
      <c r="RBZ29" s="93"/>
      <c r="RCA29" s="93"/>
      <c r="RCB29" s="93"/>
      <c r="RCC29" s="93"/>
      <c r="RCD29" s="93"/>
      <c r="RCE29" s="93"/>
      <c r="RCF29" s="93"/>
      <c r="RCG29" s="93"/>
      <c r="RCH29" s="93"/>
      <c r="RCI29" s="93"/>
      <c r="RCJ29" s="93"/>
      <c r="RCK29" s="93"/>
      <c r="RCL29" s="93"/>
      <c r="RCM29" s="93"/>
      <c r="RCN29" s="93"/>
      <c r="RCO29" s="93"/>
      <c r="RCP29" s="93"/>
      <c r="RCQ29" s="93"/>
      <c r="RCR29" s="93"/>
      <c r="RCS29" s="93"/>
      <c r="RCT29" s="93"/>
      <c r="RCU29" s="93"/>
      <c r="RCV29" s="93"/>
      <c r="RCW29" s="93"/>
      <c r="RCX29" s="93"/>
      <c r="RCY29" s="93"/>
      <c r="RCZ29" s="93"/>
      <c r="RDA29" s="93"/>
      <c r="RDB29" s="93"/>
      <c r="RDC29" s="93"/>
      <c r="RDD29" s="93"/>
      <c r="RDE29" s="93"/>
      <c r="RDF29" s="93"/>
      <c r="RDG29" s="93"/>
      <c r="RDH29" s="93"/>
      <c r="RDI29" s="93"/>
      <c r="RDJ29" s="93"/>
      <c r="RDK29" s="93"/>
      <c r="RDL29" s="93"/>
      <c r="RDM29" s="93"/>
      <c r="RDN29" s="93"/>
      <c r="RDO29" s="93"/>
      <c r="RDP29" s="93"/>
      <c r="RDQ29" s="93"/>
      <c r="RDR29" s="93"/>
      <c r="RDS29" s="93"/>
      <c r="RDT29" s="93"/>
      <c r="RDU29" s="93"/>
      <c r="RDV29" s="93"/>
      <c r="RDW29" s="93"/>
      <c r="RDX29" s="93"/>
      <c r="RDY29" s="93"/>
      <c r="RDZ29" s="93"/>
      <c r="REA29" s="93"/>
      <c r="REB29" s="93"/>
      <c r="REC29" s="93"/>
      <c r="RED29" s="93"/>
      <c r="REE29" s="93"/>
      <c r="REF29" s="93"/>
      <c r="REG29" s="93"/>
      <c r="REH29" s="93"/>
      <c r="REI29" s="93"/>
      <c r="REJ29" s="93"/>
      <c r="REK29" s="93"/>
      <c r="REL29" s="93"/>
      <c r="REM29" s="93"/>
      <c r="REN29" s="93"/>
      <c r="REO29" s="93"/>
      <c r="REP29" s="93"/>
      <c r="REQ29" s="93"/>
      <c r="RER29" s="93"/>
      <c r="RES29" s="93"/>
      <c r="RET29" s="93"/>
      <c r="REU29" s="93"/>
      <c r="REV29" s="93"/>
      <c r="REW29" s="93"/>
      <c r="REX29" s="93"/>
      <c r="REY29" s="93"/>
      <c r="REZ29" s="93"/>
      <c r="RFA29" s="93"/>
      <c r="RFB29" s="93"/>
      <c r="RFC29" s="93"/>
      <c r="RFD29" s="93"/>
      <c r="RFE29" s="93"/>
      <c r="RFF29" s="93"/>
      <c r="RFG29" s="93"/>
      <c r="RFH29" s="93"/>
      <c r="RFI29" s="93"/>
      <c r="RFJ29" s="93"/>
      <c r="RFK29" s="93"/>
      <c r="RFL29" s="93"/>
      <c r="RFM29" s="93"/>
      <c r="RFN29" s="93"/>
      <c r="RFO29" s="93"/>
      <c r="RFP29" s="93"/>
      <c r="RFQ29" s="93"/>
      <c r="RFR29" s="93"/>
      <c r="RFS29" s="93"/>
      <c r="RFT29" s="93"/>
      <c r="RFU29" s="93"/>
      <c r="RFV29" s="93"/>
      <c r="RFW29" s="93"/>
      <c r="RFX29" s="93"/>
      <c r="RFY29" s="93"/>
      <c r="RFZ29" s="93"/>
      <c r="RGA29" s="93"/>
      <c r="RGB29" s="93"/>
      <c r="RGC29" s="93"/>
      <c r="RGD29" s="93"/>
      <c r="RGE29" s="93"/>
      <c r="RGF29" s="93"/>
      <c r="RGG29" s="93"/>
      <c r="RGH29" s="93"/>
      <c r="RGI29" s="93"/>
      <c r="RGJ29" s="93"/>
      <c r="RGK29" s="93"/>
      <c r="RGL29" s="93"/>
      <c r="RGM29" s="93"/>
      <c r="RGN29" s="93"/>
      <c r="RGO29" s="93"/>
      <c r="RGP29" s="93"/>
      <c r="RGQ29" s="93"/>
      <c r="RGR29" s="93"/>
      <c r="RGS29" s="93"/>
      <c r="RGT29" s="93"/>
      <c r="RGU29" s="93"/>
      <c r="RGV29" s="93"/>
      <c r="RGW29" s="93"/>
      <c r="RGX29" s="93"/>
      <c r="RGY29" s="93"/>
      <c r="RGZ29" s="93"/>
      <c r="RHA29" s="93"/>
      <c r="RHB29" s="93"/>
      <c r="RHC29" s="93"/>
      <c r="RHD29" s="93"/>
      <c r="RHE29" s="93"/>
      <c r="RHF29" s="93"/>
      <c r="RHG29" s="93"/>
      <c r="RHH29" s="93"/>
      <c r="RHI29" s="93"/>
      <c r="RHJ29" s="93"/>
      <c r="RHK29" s="93"/>
      <c r="RHL29" s="93"/>
      <c r="RHM29" s="93"/>
      <c r="RHN29" s="93"/>
      <c r="RHO29" s="93"/>
      <c r="RHP29" s="93"/>
      <c r="RHQ29" s="93"/>
      <c r="RHR29" s="93"/>
      <c r="RHS29" s="93"/>
      <c r="RHT29" s="93"/>
      <c r="RHU29" s="93"/>
      <c r="RHV29" s="93"/>
      <c r="RHW29" s="93"/>
      <c r="RHX29" s="93"/>
      <c r="RHY29" s="93"/>
      <c r="RHZ29" s="93"/>
      <c r="RIA29" s="93"/>
      <c r="RIB29" s="93"/>
      <c r="RIC29" s="93"/>
      <c r="RID29" s="93"/>
      <c r="RIE29" s="93"/>
      <c r="RIF29" s="93"/>
      <c r="RIG29" s="93"/>
      <c r="RIH29" s="93"/>
      <c r="RII29" s="93"/>
      <c r="RIJ29" s="93"/>
      <c r="RIK29" s="93"/>
      <c r="RIL29" s="93"/>
      <c r="RIM29" s="93"/>
      <c r="RIN29" s="93"/>
      <c r="RIO29" s="93"/>
      <c r="RIP29" s="93"/>
      <c r="RIQ29" s="93"/>
      <c r="RIR29" s="93"/>
      <c r="RIS29" s="93"/>
      <c r="RIT29" s="93"/>
      <c r="RIU29" s="93"/>
      <c r="RIV29" s="93"/>
      <c r="RIW29" s="93"/>
      <c r="RIX29" s="93"/>
      <c r="RIY29" s="93"/>
      <c r="RIZ29" s="93"/>
      <c r="RJA29" s="93"/>
      <c r="RJB29" s="93"/>
      <c r="RJC29" s="93"/>
      <c r="RJD29" s="93"/>
      <c r="RJE29" s="93"/>
      <c r="RJF29" s="93"/>
      <c r="RJG29" s="93"/>
      <c r="RJH29" s="93"/>
      <c r="RJI29" s="93"/>
      <c r="RJJ29" s="93"/>
      <c r="RJK29" s="93"/>
      <c r="RJL29" s="93"/>
      <c r="RJM29" s="93"/>
      <c r="RJN29" s="93"/>
      <c r="RJO29" s="93"/>
      <c r="RJP29" s="93"/>
      <c r="RJQ29" s="93"/>
      <c r="RJR29" s="93"/>
      <c r="RJS29" s="93"/>
      <c r="RJT29" s="93"/>
      <c r="RJU29" s="93"/>
      <c r="RJV29" s="93"/>
      <c r="RJW29" s="93"/>
      <c r="RJX29" s="93"/>
      <c r="RJY29" s="93"/>
      <c r="RJZ29" s="93"/>
      <c r="RKA29" s="93"/>
      <c r="RKB29" s="93"/>
      <c r="RKC29" s="93"/>
      <c r="RKD29" s="93"/>
      <c r="RKE29" s="93"/>
      <c r="RKF29" s="93"/>
      <c r="RKG29" s="93"/>
      <c r="RKH29" s="93"/>
      <c r="RKI29" s="93"/>
      <c r="RKJ29" s="93"/>
      <c r="RKK29" s="93"/>
      <c r="RKL29" s="93"/>
      <c r="RKM29" s="93"/>
      <c r="RKN29" s="93"/>
      <c r="RKO29" s="93"/>
      <c r="RKP29" s="93"/>
      <c r="RKQ29" s="93"/>
      <c r="RKR29" s="93"/>
      <c r="RKS29" s="93"/>
      <c r="RKT29" s="93"/>
      <c r="RKU29" s="93"/>
      <c r="RKV29" s="93"/>
      <c r="RKW29" s="93"/>
      <c r="RKX29" s="93"/>
      <c r="RKY29" s="93"/>
      <c r="RKZ29" s="93"/>
      <c r="RLA29" s="93"/>
      <c r="RLB29" s="93"/>
      <c r="RLC29" s="93"/>
      <c r="RLD29" s="93"/>
      <c r="RLE29" s="93"/>
      <c r="RLF29" s="93"/>
      <c r="RLG29" s="93"/>
      <c r="RLH29" s="93"/>
      <c r="RLI29" s="93"/>
      <c r="RLJ29" s="93"/>
      <c r="RLK29" s="93"/>
      <c r="RLL29" s="93"/>
      <c r="RLM29" s="93"/>
      <c r="RLN29" s="93"/>
      <c r="RLO29" s="93"/>
      <c r="RLP29" s="93"/>
      <c r="RLQ29" s="93"/>
      <c r="RLR29" s="93"/>
      <c r="RLS29" s="93"/>
      <c r="RLT29" s="93"/>
      <c r="RLU29" s="93"/>
      <c r="RLV29" s="93"/>
      <c r="RLW29" s="93"/>
      <c r="RLX29" s="93"/>
      <c r="RLY29" s="93"/>
      <c r="RLZ29" s="93"/>
      <c r="RMA29" s="93"/>
      <c r="RMB29" s="93"/>
      <c r="RMC29" s="93"/>
      <c r="RMD29" s="93"/>
      <c r="RME29" s="93"/>
      <c r="RMF29" s="93"/>
      <c r="RMG29" s="93"/>
      <c r="RMH29" s="93"/>
      <c r="RMI29" s="93"/>
      <c r="RMJ29" s="93"/>
      <c r="RMK29" s="93"/>
      <c r="RML29" s="93"/>
      <c r="RMM29" s="93"/>
      <c r="RMN29" s="93"/>
      <c r="RMO29" s="93"/>
      <c r="RMP29" s="93"/>
      <c r="RMQ29" s="93"/>
      <c r="RMR29" s="93"/>
      <c r="RMS29" s="93"/>
      <c r="RMT29" s="93"/>
      <c r="RMU29" s="93"/>
      <c r="RMV29" s="93"/>
      <c r="RMW29" s="93"/>
      <c r="RMX29" s="93"/>
      <c r="RMY29" s="93"/>
      <c r="RMZ29" s="93"/>
      <c r="RNA29" s="93"/>
      <c r="RNB29" s="93"/>
      <c r="RNC29" s="93"/>
      <c r="RND29" s="93"/>
      <c r="RNE29" s="93"/>
      <c r="RNF29" s="93"/>
      <c r="RNG29" s="93"/>
      <c r="RNH29" s="93"/>
      <c r="RNI29" s="93"/>
      <c r="RNJ29" s="93"/>
      <c r="RNK29" s="93"/>
      <c r="RNL29" s="93"/>
      <c r="RNM29" s="93"/>
      <c r="RNN29" s="93"/>
      <c r="RNO29" s="93"/>
      <c r="RNP29" s="93"/>
      <c r="RNQ29" s="93"/>
      <c r="RNR29" s="93"/>
      <c r="RNS29" s="93"/>
      <c r="RNT29" s="93"/>
      <c r="RNU29" s="93"/>
      <c r="RNV29" s="93"/>
      <c r="RNW29" s="93"/>
      <c r="RNX29" s="93"/>
      <c r="RNY29" s="93"/>
      <c r="RNZ29" s="93"/>
      <c r="ROA29" s="93"/>
      <c r="ROB29" s="93"/>
      <c r="ROC29" s="93"/>
      <c r="ROD29" s="93"/>
      <c r="ROE29" s="93"/>
      <c r="ROF29" s="93"/>
      <c r="ROG29" s="93"/>
      <c r="ROH29" s="93"/>
      <c r="ROI29" s="93"/>
      <c r="ROJ29" s="93"/>
      <c r="ROK29" s="93"/>
      <c r="ROL29" s="93"/>
      <c r="ROM29" s="93"/>
      <c r="RON29" s="93"/>
      <c r="ROO29" s="93"/>
      <c r="ROP29" s="93"/>
      <c r="ROQ29" s="93"/>
      <c r="ROR29" s="93"/>
      <c r="ROS29" s="93"/>
      <c r="ROT29" s="93"/>
      <c r="ROU29" s="93"/>
      <c r="ROV29" s="93"/>
      <c r="ROW29" s="93"/>
      <c r="ROX29" s="93"/>
      <c r="ROY29" s="93"/>
      <c r="ROZ29" s="93"/>
      <c r="RPA29" s="93"/>
      <c r="RPB29" s="93"/>
      <c r="RPC29" s="93"/>
      <c r="RPD29" s="93"/>
      <c r="RPE29" s="93"/>
      <c r="RPF29" s="93"/>
      <c r="RPG29" s="93"/>
      <c r="RPH29" s="93"/>
      <c r="RPI29" s="93"/>
      <c r="RPJ29" s="93"/>
      <c r="RPK29" s="93"/>
      <c r="RPL29" s="93"/>
      <c r="RPM29" s="93"/>
      <c r="RPN29" s="93"/>
      <c r="RPO29" s="93"/>
      <c r="RPP29" s="93"/>
      <c r="RPQ29" s="93"/>
      <c r="RPR29" s="93"/>
      <c r="RPS29" s="93"/>
      <c r="RPT29" s="93"/>
      <c r="RPU29" s="93"/>
      <c r="RPV29" s="93"/>
      <c r="RPW29" s="93"/>
      <c r="RPX29" s="93"/>
      <c r="RPY29" s="93"/>
      <c r="RPZ29" s="93"/>
      <c r="RQA29" s="93"/>
      <c r="RQB29" s="93"/>
      <c r="RQC29" s="93"/>
      <c r="RQD29" s="93"/>
      <c r="RQE29" s="93"/>
      <c r="RQF29" s="93"/>
      <c r="RQG29" s="93"/>
      <c r="RQH29" s="93"/>
      <c r="RQI29" s="93"/>
      <c r="RQJ29" s="93"/>
      <c r="RQK29" s="93"/>
      <c r="RQL29" s="93"/>
      <c r="RQM29" s="93"/>
      <c r="RQN29" s="93"/>
      <c r="RQO29" s="93"/>
      <c r="RQP29" s="93"/>
      <c r="RQQ29" s="93"/>
      <c r="RQR29" s="93"/>
      <c r="RQS29" s="93"/>
      <c r="RQT29" s="93"/>
      <c r="RQU29" s="93"/>
      <c r="RQV29" s="93"/>
      <c r="RQW29" s="93"/>
      <c r="RQX29" s="93"/>
      <c r="RQY29" s="93"/>
      <c r="RQZ29" s="93"/>
      <c r="RRA29" s="93"/>
      <c r="RRB29" s="93"/>
      <c r="RRC29" s="93"/>
      <c r="RRD29" s="93"/>
      <c r="RRE29" s="93"/>
      <c r="RRF29" s="93"/>
      <c r="RRG29" s="93"/>
      <c r="RRH29" s="93"/>
      <c r="RRI29" s="93"/>
      <c r="RRJ29" s="93"/>
      <c r="RRK29" s="93"/>
      <c r="RRL29" s="93"/>
      <c r="RRM29" s="93"/>
      <c r="RRN29" s="93"/>
      <c r="RRO29" s="93"/>
      <c r="RRP29" s="93"/>
      <c r="RRQ29" s="93"/>
      <c r="RRR29" s="93"/>
      <c r="RRS29" s="93"/>
      <c r="RRT29" s="93"/>
      <c r="RRU29" s="93"/>
      <c r="RRV29" s="93"/>
      <c r="RRW29" s="93"/>
      <c r="RRX29" s="93"/>
      <c r="RRY29" s="93"/>
      <c r="RRZ29" s="93"/>
      <c r="RSA29" s="93"/>
      <c r="RSB29" s="93"/>
      <c r="RSC29" s="93"/>
      <c r="RSD29" s="93"/>
      <c r="RSE29" s="93"/>
      <c r="RSF29" s="93"/>
      <c r="RSG29" s="93"/>
      <c r="RSH29" s="93"/>
      <c r="RSI29" s="93"/>
      <c r="RSJ29" s="93"/>
      <c r="RSK29" s="93"/>
      <c r="RSL29" s="93"/>
      <c r="RSM29" s="93"/>
      <c r="RSN29" s="93"/>
      <c r="RSO29" s="93"/>
      <c r="RSP29" s="93"/>
      <c r="RSQ29" s="93"/>
      <c r="RSR29" s="93"/>
      <c r="RSS29" s="93"/>
      <c r="RST29" s="93"/>
      <c r="RSU29" s="93"/>
      <c r="RSV29" s="93"/>
      <c r="RSW29" s="93"/>
      <c r="RSX29" s="93"/>
      <c r="RSY29" s="93"/>
      <c r="RSZ29" s="93"/>
      <c r="RTA29" s="93"/>
      <c r="RTB29" s="93"/>
      <c r="RTC29" s="93"/>
      <c r="RTD29" s="93"/>
      <c r="RTE29" s="93"/>
      <c r="RTF29" s="93"/>
      <c r="RTG29" s="93"/>
      <c r="RTH29" s="93"/>
      <c r="RTI29" s="93"/>
      <c r="RTJ29" s="93"/>
      <c r="RTK29" s="93"/>
      <c r="RTL29" s="93"/>
      <c r="RTM29" s="93"/>
      <c r="RTN29" s="93"/>
      <c r="RTO29" s="93"/>
      <c r="RTP29" s="93"/>
      <c r="RTQ29" s="93"/>
      <c r="RTR29" s="93"/>
      <c r="RTS29" s="93"/>
      <c r="RTT29" s="93"/>
      <c r="RTU29" s="93"/>
      <c r="RTV29" s="93"/>
      <c r="RTW29" s="93"/>
      <c r="RTX29" s="93"/>
      <c r="RTY29" s="93"/>
      <c r="RTZ29" s="93"/>
      <c r="RUA29" s="93"/>
      <c r="RUB29" s="93"/>
      <c r="RUC29" s="93"/>
      <c r="RUD29" s="93"/>
      <c r="RUE29" s="93"/>
      <c r="RUF29" s="93"/>
      <c r="RUG29" s="93"/>
      <c r="RUH29" s="93"/>
      <c r="RUI29" s="93"/>
      <c r="RUJ29" s="93"/>
      <c r="RUK29" s="93"/>
      <c r="RUL29" s="93"/>
      <c r="RUM29" s="93"/>
      <c r="RUN29" s="93"/>
      <c r="RUO29" s="93"/>
      <c r="RUP29" s="93"/>
      <c r="RUQ29" s="93"/>
      <c r="RUR29" s="93"/>
      <c r="RUS29" s="93"/>
      <c r="RUT29" s="93"/>
      <c r="RUU29" s="93"/>
      <c r="RUV29" s="93"/>
      <c r="RUW29" s="93"/>
      <c r="RUX29" s="93"/>
      <c r="RUY29" s="93"/>
      <c r="RUZ29" s="93"/>
      <c r="RVA29" s="93"/>
      <c r="RVB29" s="93"/>
      <c r="RVC29" s="93"/>
      <c r="RVD29" s="93"/>
      <c r="RVE29" s="93"/>
      <c r="RVF29" s="93"/>
      <c r="RVG29" s="93"/>
      <c r="RVH29" s="93"/>
      <c r="RVI29" s="93"/>
      <c r="RVJ29" s="93"/>
      <c r="RVK29" s="93"/>
      <c r="RVL29" s="93"/>
      <c r="RVM29" s="93"/>
      <c r="RVN29" s="93"/>
      <c r="RVO29" s="93"/>
      <c r="RVP29" s="93"/>
      <c r="RVQ29" s="93"/>
      <c r="RVR29" s="93"/>
      <c r="RVS29" s="93"/>
      <c r="RVT29" s="93"/>
      <c r="RVU29" s="93"/>
      <c r="RVV29" s="93"/>
      <c r="RVW29" s="93"/>
      <c r="RVX29" s="93"/>
      <c r="RVY29" s="93"/>
      <c r="RVZ29" s="93"/>
      <c r="RWA29" s="93"/>
      <c r="RWB29" s="93"/>
      <c r="RWC29" s="93"/>
      <c r="RWD29" s="93"/>
      <c r="RWE29" s="93"/>
      <c r="RWF29" s="93"/>
      <c r="RWG29" s="93"/>
      <c r="RWH29" s="93"/>
      <c r="RWI29" s="93"/>
      <c r="RWJ29" s="93"/>
      <c r="RWK29" s="93"/>
      <c r="RWL29" s="93"/>
      <c r="RWM29" s="93"/>
      <c r="RWN29" s="93"/>
      <c r="RWO29" s="93"/>
      <c r="RWP29" s="93"/>
      <c r="RWQ29" s="93"/>
      <c r="RWR29" s="93"/>
      <c r="RWS29" s="93"/>
      <c r="RWT29" s="93"/>
      <c r="RWU29" s="93"/>
      <c r="RWV29" s="93"/>
      <c r="RWW29" s="93"/>
      <c r="RWX29" s="93"/>
      <c r="RWY29" s="93"/>
      <c r="RWZ29" s="93"/>
      <c r="RXA29" s="93"/>
      <c r="RXB29" s="93"/>
      <c r="RXC29" s="93"/>
      <c r="RXD29" s="93"/>
      <c r="RXE29" s="93"/>
      <c r="RXF29" s="93"/>
      <c r="RXG29" s="93"/>
      <c r="RXH29" s="93"/>
      <c r="RXI29" s="93"/>
      <c r="RXJ29" s="93"/>
      <c r="RXK29" s="93"/>
      <c r="RXL29" s="93"/>
      <c r="RXM29" s="93"/>
      <c r="RXN29" s="93"/>
      <c r="RXO29" s="93"/>
      <c r="RXP29" s="93"/>
      <c r="RXQ29" s="93"/>
      <c r="RXR29" s="93"/>
      <c r="RXS29" s="93"/>
      <c r="RXT29" s="93"/>
      <c r="RXU29" s="93"/>
      <c r="RXV29" s="93"/>
      <c r="RXW29" s="93"/>
      <c r="RXX29" s="93"/>
      <c r="RXY29" s="93"/>
      <c r="RXZ29" s="93"/>
      <c r="RYA29" s="93"/>
      <c r="RYB29" s="93"/>
      <c r="RYC29" s="93"/>
      <c r="RYD29" s="93"/>
      <c r="RYE29" s="93"/>
      <c r="RYF29" s="93"/>
      <c r="RYG29" s="93"/>
      <c r="RYH29" s="93"/>
      <c r="RYI29" s="93"/>
      <c r="RYJ29" s="93"/>
      <c r="RYK29" s="93"/>
      <c r="RYL29" s="93"/>
      <c r="RYM29" s="93"/>
      <c r="RYN29" s="93"/>
      <c r="RYO29" s="93"/>
      <c r="RYP29" s="93"/>
      <c r="RYQ29" s="93"/>
      <c r="RYR29" s="93"/>
      <c r="RYS29" s="93"/>
      <c r="RYT29" s="93"/>
      <c r="RYU29" s="93"/>
      <c r="RYV29" s="93"/>
      <c r="RYW29" s="93"/>
      <c r="RYX29" s="93"/>
      <c r="RYY29" s="93"/>
      <c r="RYZ29" s="93"/>
      <c r="RZA29" s="93"/>
      <c r="RZB29" s="93"/>
      <c r="RZC29" s="93"/>
      <c r="RZD29" s="93"/>
      <c r="RZE29" s="93"/>
      <c r="RZF29" s="93"/>
      <c r="RZG29" s="93"/>
      <c r="RZH29" s="93"/>
      <c r="RZI29" s="93"/>
      <c r="RZJ29" s="93"/>
      <c r="RZK29" s="93"/>
      <c r="RZL29" s="93"/>
      <c r="RZM29" s="93"/>
      <c r="RZN29" s="93"/>
      <c r="RZO29" s="93"/>
      <c r="RZP29" s="93"/>
      <c r="RZQ29" s="93"/>
      <c r="RZR29" s="93"/>
      <c r="RZS29" s="93"/>
      <c r="RZT29" s="93"/>
      <c r="RZU29" s="93"/>
      <c r="RZV29" s="93"/>
      <c r="RZW29" s="93"/>
      <c r="RZX29" s="93"/>
      <c r="RZY29" s="93"/>
      <c r="RZZ29" s="93"/>
      <c r="SAA29" s="93"/>
      <c r="SAB29" s="93"/>
      <c r="SAC29" s="93"/>
      <c r="SAD29" s="93"/>
      <c r="SAE29" s="93"/>
      <c r="SAF29" s="93"/>
      <c r="SAG29" s="93"/>
      <c r="SAH29" s="93"/>
      <c r="SAI29" s="93"/>
      <c r="SAJ29" s="93"/>
      <c r="SAK29" s="93"/>
      <c r="SAL29" s="93"/>
      <c r="SAM29" s="93"/>
      <c r="SAN29" s="93"/>
      <c r="SAO29" s="93"/>
      <c r="SAP29" s="93"/>
      <c r="SAQ29" s="93"/>
      <c r="SAR29" s="93"/>
      <c r="SAS29" s="93"/>
      <c r="SAT29" s="93"/>
      <c r="SAU29" s="93"/>
      <c r="SAV29" s="93"/>
      <c r="SAW29" s="93"/>
      <c r="SAX29" s="93"/>
      <c r="SAY29" s="93"/>
      <c r="SAZ29" s="93"/>
      <c r="SBA29" s="93"/>
      <c r="SBB29" s="93"/>
      <c r="SBC29" s="93"/>
      <c r="SBD29" s="93"/>
      <c r="SBE29" s="93"/>
      <c r="SBF29" s="93"/>
      <c r="SBG29" s="93"/>
      <c r="SBH29" s="93"/>
      <c r="SBI29" s="93"/>
      <c r="SBJ29" s="93"/>
      <c r="SBK29" s="93"/>
      <c r="SBL29" s="93"/>
      <c r="SBM29" s="93"/>
      <c r="SBN29" s="93"/>
      <c r="SBO29" s="93"/>
      <c r="SBP29" s="93"/>
      <c r="SBQ29" s="93"/>
      <c r="SBR29" s="93"/>
      <c r="SBS29" s="93"/>
      <c r="SBT29" s="93"/>
      <c r="SBU29" s="93"/>
      <c r="SBV29" s="93"/>
      <c r="SBW29" s="93"/>
      <c r="SBX29" s="93"/>
      <c r="SBY29" s="93"/>
      <c r="SBZ29" s="93"/>
      <c r="SCA29" s="93"/>
      <c r="SCB29" s="93"/>
      <c r="SCC29" s="93"/>
      <c r="SCD29" s="93"/>
      <c r="SCE29" s="93"/>
      <c r="SCF29" s="93"/>
      <c r="SCG29" s="93"/>
      <c r="SCH29" s="93"/>
      <c r="SCI29" s="93"/>
      <c r="SCJ29" s="93"/>
      <c r="SCK29" s="93"/>
      <c r="SCL29" s="93"/>
      <c r="SCM29" s="93"/>
      <c r="SCN29" s="93"/>
      <c r="SCO29" s="93"/>
      <c r="SCP29" s="93"/>
      <c r="SCQ29" s="93"/>
      <c r="SCR29" s="93"/>
      <c r="SCS29" s="93"/>
      <c r="SCT29" s="93"/>
      <c r="SCU29" s="93"/>
      <c r="SCV29" s="93"/>
      <c r="SCW29" s="93"/>
      <c r="SCX29" s="93"/>
      <c r="SCY29" s="93"/>
      <c r="SCZ29" s="93"/>
      <c r="SDA29" s="93"/>
      <c r="SDB29" s="93"/>
      <c r="SDC29" s="93"/>
      <c r="SDD29" s="93"/>
      <c r="SDE29" s="93"/>
      <c r="SDF29" s="93"/>
      <c r="SDG29" s="93"/>
      <c r="SDH29" s="93"/>
      <c r="SDI29" s="93"/>
      <c r="SDJ29" s="93"/>
      <c r="SDK29" s="93"/>
      <c r="SDL29" s="93"/>
      <c r="SDM29" s="93"/>
      <c r="SDN29" s="93"/>
      <c r="SDO29" s="93"/>
      <c r="SDP29" s="93"/>
      <c r="SDQ29" s="93"/>
      <c r="SDR29" s="93"/>
      <c r="SDS29" s="93"/>
      <c r="SDT29" s="93"/>
      <c r="SDU29" s="93"/>
      <c r="SDV29" s="93"/>
      <c r="SDW29" s="93"/>
      <c r="SDX29" s="93"/>
      <c r="SDY29" s="93"/>
      <c r="SDZ29" s="93"/>
      <c r="SEA29" s="93"/>
      <c r="SEB29" s="93"/>
      <c r="SEC29" s="93"/>
      <c r="SED29" s="93"/>
      <c r="SEE29" s="93"/>
      <c r="SEF29" s="93"/>
      <c r="SEG29" s="93"/>
      <c r="SEH29" s="93"/>
      <c r="SEI29" s="93"/>
      <c r="SEJ29" s="93"/>
      <c r="SEK29" s="93"/>
      <c r="SEL29" s="93"/>
      <c r="SEM29" s="93"/>
      <c r="SEN29" s="93"/>
      <c r="SEO29" s="93"/>
      <c r="SEP29" s="93"/>
      <c r="SEQ29" s="93"/>
      <c r="SER29" s="93"/>
      <c r="SES29" s="93"/>
      <c r="SET29" s="93"/>
      <c r="SEU29" s="93"/>
      <c r="SEV29" s="93"/>
      <c r="SEW29" s="93"/>
      <c r="SEX29" s="93"/>
      <c r="SEY29" s="93"/>
      <c r="SEZ29" s="93"/>
      <c r="SFA29" s="93"/>
      <c r="SFB29" s="93"/>
      <c r="SFC29" s="93"/>
      <c r="SFD29" s="93"/>
      <c r="SFE29" s="93"/>
      <c r="SFF29" s="93"/>
      <c r="SFG29" s="93"/>
      <c r="SFH29" s="93"/>
      <c r="SFI29" s="93"/>
      <c r="SFJ29" s="93"/>
      <c r="SFK29" s="93"/>
      <c r="SFL29" s="93"/>
      <c r="SFM29" s="93"/>
      <c r="SFN29" s="93"/>
      <c r="SFO29" s="93"/>
      <c r="SFP29" s="93"/>
      <c r="SFQ29" s="93"/>
      <c r="SFR29" s="93"/>
      <c r="SFS29" s="93"/>
      <c r="SFT29" s="93"/>
      <c r="SFU29" s="93"/>
      <c r="SFV29" s="93"/>
      <c r="SFW29" s="93"/>
      <c r="SFX29" s="93"/>
      <c r="SFY29" s="93"/>
      <c r="SFZ29" s="93"/>
      <c r="SGA29" s="93"/>
      <c r="SGB29" s="93"/>
      <c r="SGC29" s="93"/>
      <c r="SGD29" s="93"/>
      <c r="SGE29" s="93"/>
      <c r="SGF29" s="93"/>
      <c r="SGG29" s="93"/>
      <c r="SGH29" s="93"/>
      <c r="SGI29" s="93"/>
      <c r="SGJ29" s="93"/>
      <c r="SGK29" s="93"/>
      <c r="SGL29" s="93"/>
      <c r="SGM29" s="93"/>
      <c r="SGN29" s="93"/>
      <c r="SGO29" s="93"/>
      <c r="SGP29" s="93"/>
      <c r="SGQ29" s="93"/>
      <c r="SGR29" s="93"/>
      <c r="SGS29" s="93"/>
      <c r="SGT29" s="93"/>
      <c r="SGU29" s="93"/>
      <c r="SGV29" s="93"/>
      <c r="SGW29" s="93"/>
      <c r="SGX29" s="93"/>
      <c r="SGY29" s="93"/>
      <c r="SGZ29" s="93"/>
      <c r="SHA29" s="93"/>
      <c r="SHB29" s="93"/>
      <c r="SHC29" s="93"/>
      <c r="SHD29" s="93"/>
      <c r="SHE29" s="93"/>
      <c r="SHF29" s="93"/>
      <c r="SHG29" s="93"/>
      <c r="SHH29" s="93"/>
      <c r="SHI29" s="93"/>
      <c r="SHJ29" s="93"/>
      <c r="SHK29" s="93"/>
      <c r="SHL29" s="93"/>
      <c r="SHM29" s="93"/>
      <c r="SHN29" s="93"/>
      <c r="SHO29" s="93"/>
      <c r="SHP29" s="93"/>
      <c r="SHQ29" s="93"/>
      <c r="SHR29" s="93"/>
      <c r="SHS29" s="93"/>
      <c r="SHT29" s="93"/>
      <c r="SHU29" s="93"/>
      <c r="SHV29" s="93"/>
      <c r="SHW29" s="93"/>
      <c r="SHX29" s="93"/>
      <c r="SHY29" s="93"/>
      <c r="SHZ29" s="93"/>
      <c r="SIA29" s="93"/>
      <c r="SIB29" s="93"/>
      <c r="SIC29" s="93"/>
      <c r="SID29" s="93"/>
      <c r="SIE29" s="93"/>
      <c r="SIF29" s="93"/>
      <c r="SIG29" s="93"/>
      <c r="SIH29" s="93"/>
      <c r="SII29" s="93"/>
      <c r="SIJ29" s="93"/>
      <c r="SIK29" s="93"/>
      <c r="SIL29" s="93"/>
      <c r="SIM29" s="93"/>
      <c r="SIN29" s="93"/>
      <c r="SIO29" s="93"/>
      <c r="SIP29" s="93"/>
      <c r="SIQ29" s="93"/>
      <c r="SIR29" s="93"/>
      <c r="SIS29" s="93"/>
      <c r="SIT29" s="93"/>
      <c r="SIU29" s="93"/>
      <c r="SIV29" s="93"/>
      <c r="SIW29" s="93"/>
      <c r="SIX29" s="93"/>
      <c r="SIY29" s="93"/>
      <c r="SIZ29" s="93"/>
      <c r="SJA29" s="93"/>
      <c r="SJB29" s="93"/>
      <c r="SJC29" s="93"/>
      <c r="SJD29" s="93"/>
      <c r="SJE29" s="93"/>
      <c r="SJF29" s="93"/>
      <c r="SJG29" s="93"/>
      <c r="SJH29" s="93"/>
      <c r="SJI29" s="93"/>
      <c r="SJJ29" s="93"/>
      <c r="SJK29" s="93"/>
      <c r="SJL29" s="93"/>
      <c r="SJM29" s="93"/>
      <c r="SJN29" s="93"/>
      <c r="SJO29" s="93"/>
      <c r="SJP29" s="93"/>
      <c r="SJQ29" s="93"/>
      <c r="SJR29" s="93"/>
      <c r="SJS29" s="93"/>
      <c r="SJT29" s="93"/>
      <c r="SJU29" s="93"/>
      <c r="SJV29" s="93"/>
      <c r="SJW29" s="93"/>
      <c r="SJX29" s="93"/>
      <c r="SJY29" s="93"/>
      <c r="SJZ29" s="93"/>
      <c r="SKA29" s="93"/>
      <c r="SKB29" s="93"/>
      <c r="SKC29" s="93"/>
      <c r="SKD29" s="93"/>
      <c r="SKE29" s="93"/>
      <c r="SKF29" s="93"/>
      <c r="SKG29" s="93"/>
      <c r="SKH29" s="93"/>
      <c r="SKI29" s="93"/>
      <c r="SKJ29" s="93"/>
      <c r="SKK29" s="93"/>
      <c r="SKL29" s="93"/>
      <c r="SKM29" s="93"/>
      <c r="SKN29" s="93"/>
      <c r="SKO29" s="93"/>
      <c r="SKP29" s="93"/>
      <c r="SKQ29" s="93"/>
      <c r="SKR29" s="93"/>
      <c r="SKS29" s="93"/>
      <c r="SKT29" s="93"/>
      <c r="SKU29" s="93"/>
      <c r="SKV29" s="93"/>
      <c r="SKW29" s="93"/>
      <c r="SKX29" s="93"/>
      <c r="SKY29" s="93"/>
      <c r="SKZ29" s="93"/>
      <c r="SLA29" s="93"/>
      <c r="SLB29" s="93"/>
      <c r="SLC29" s="93"/>
      <c r="SLD29" s="93"/>
      <c r="SLE29" s="93"/>
      <c r="SLF29" s="93"/>
      <c r="SLG29" s="93"/>
      <c r="SLH29" s="93"/>
      <c r="SLI29" s="93"/>
      <c r="SLJ29" s="93"/>
      <c r="SLK29" s="93"/>
      <c r="SLL29" s="93"/>
      <c r="SLM29" s="93"/>
      <c r="SLN29" s="93"/>
      <c r="SLO29" s="93"/>
      <c r="SLP29" s="93"/>
      <c r="SLQ29" s="93"/>
      <c r="SLR29" s="93"/>
      <c r="SLS29" s="93"/>
      <c r="SLT29" s="93"/>
      <c r="SLU29" s="93"/>
      <c r="SLV29" s="93"/>
      <c r="SLW29" s="93"/>
      <c r="SLX29" s="93"/>
      <c r="SLY29" s="93"/>
      <c r="SLZ29" s="93"/>
      <c r="SMA29" s="93"/>
      <c r="SMB29" s="93"/>
      <c r="SMC29" s="93"/>
      <c r="SMD29" s="93"/>
      <c r="SME29" s="93"/>
      <c r="SMF29" s="93"/>
      <c r="SMG29" s="93"/>
      <c r="SMH29" s="93"/>
      <c r="SMI29" s="93"/>
      <c r="SMJ29" s="93"/>
      <c r="SMK29" s="93"/>
      <c r="SML29" s="93"/>
      <c r="SMM29" s="93"/>
      <c r="SMN29" s="93"/>
      <c r="SMO29" s="93"/>
      <c r="SMP29" s="93"/>
      <c r="SMQ29" s="93"/>
      <c r="SMR29" s="93"/>
      <c r="SMS29" s="93"/>
      <c r="SMT29" s="93"/>
      <c r="SMU29" s="93"/>
      <c r="SMV29" s="93"/>
      <c r="SMW29" s="93"/>
      <c r="SMX29" s="93"/>
      <c r="SMY29" s="93"/>
      <c r="SMZ29" s="93"/>
      <c r="SNA29" s="93"/>
      <c r="SNB29" s="93"/>
      <c r="SNC29" s="93"/>
      <c r="SND29" s="93"/>
      <c r="SNE29" s="93"/>
      <c r="SNF29" s="93"/>
      <c r="SNG29" s="93"/>
      <c r="SNH29" s="93"/>
      <c r="SNI29" s="93"/>
      <c r="SNJ29" s="93"/>
      <c r="SNK29" s="93"/>
      <c r="SNL29" s="93"/>
      <c r="SNM29" s="93"/>
      <c r="SNN29" s="93"/>
      <c r="SNO29" s="93"/>
      <c r="SNP29" s="93"/>
      <c r="SNQ29" s="93"/>
      <c r="SNR29" s="93"/>
      <c r="SNS29" s="93"/>
      <c r="SNT29" s="93"/>
      <c r="SNU29" s="93"/>
      <c r="SNV29" s="93"/>
      <c r="SNW29" s="93"/>
      <c r="SNX29" s="93"/>
      <c r="SNY29" s="93"/>
      <c r="SNZ29" s="93"/>
      <c r="SOA29" s="93"/>
      <c r="SOB29" s="93"/>
      <c r="SOC29" s="93"/>
      <c r="SOD29" s="93"/>
      <c r="SOE29" s="93"/>
      <c r="SOF29" s="93"/>
      <c r="SOG29" s="93"/>
      <c r="SOH29" s="93"/>
      <c r="SOI29" s="93"/>
      <c r="SOJ29" s="93"/>
      <c r="SOK29" s="93"/>
      <c r="SOL29" s="93"/>
      <c r="SOM29" s="93"/>
      <c r="SON29" s="93"/>
      <c r="SOO29" s="93"/>
      <c r="SOP29" s="93"/>
      <c r="SOQ29" s="93"/>
      <c r="SOR29" s="93"/>
      <c r="SOS29" s="93"/>
      <c r="SOT29" s="93"/>
      <c r="SOU29" s="93"/>
      <c r="SOV29" s="93"/>
      <c r="SOW29" s="93"/>
      <c r="SOX29" s="93"/>
      <c r="SOY29" s="93"/>
      <c r="SOZ29" s="93"/>
      <c r="SPA29" s="93"/>
      <c r="SPB29" s="93"/>
      <c r="SPC29" s="93"/>
      <c r="SPD29" s="93"/>
      <c r="SPE29" s="93"/>
      <c r="SPF29" s="93"/>
      <c r="SPG29" s="93"/>
      <c r="SPH29" s="93"/>
      <c r="SPI29" s="93"/>
      <c r="SPJ29" s="93"/>
      <c r="SPK29" s="93"/>
      <c r="SPL29" s="93"/>
      <c r="SPM29" s="93"/>
      <c r="SPN29" s="93"/>
      <c r="SPO29" s="93"/>
      <c r="SPP29" s="93"/>
      <c r="SPQ29" s="93"/>
      <c r="SPR29" s="93"/>
      <c r="SPS29" s="93"/>
      <c r="SPT29" s="93"/>
      <c r="SPU29" s="93"/>
      <c r="SPV29" s="93"/>
      <c r="SPW29" s="93"/>
      <c r="SPX29" s="93"/>
      <c r="SPY29" s="93"/>
      <c r="SPZ29" s="93"/>
      <c r="SQA29" s="93"/>
      <c r="SQB29" s="93"/>
      <c r="SQC29" s="93"/>
      <c r="SQD29" s="93"/>
      <c r="SQE29" s="93"/>
      <c r="SQF29" s="93"/>
      <c r="SQG29" s="93"/>
      <c r="SQH29" s="93"/>
      <c r="SQI29" s="93"/>
      <c r="SQJ29" s="93"/>
      <c r="SQK29" s="93"/>
      <c r="SQL29" s="93"/>
      <c r="SQM29" s="93"/>
      <c r="SQN29" s="93"/>
      <c r="SQO29" s="93"/>
      <c r="SQP29" s="93"/>
      <c r="SQQ29" s="93"/>
      <c r="SQR29" s="93"/>
      <c r="SQS29" s="93"/>
      <c r="SQT29" s="93"/>
      <c r="SQU29" s="93"/>
      <c r="SQV29" s="93"/>
      <c r="SQW29" s="93"/>
      <c r="SQX29" s="93"/>
      <c r="SQY29" s="93"/>
      <c r="SQZ29" s="93"/>
      <c r="SRA29" s="93"/>
      <c r="SRB29" s="93"/>
      <c r="SRC29" s="93"/>
      <c r="SRD29" s="93"/>
      <c r="SRE29" s="93"/>
      <c r="SRF29" s="93"/>
      <c r="SRG29" s="93"/>
      <c r="SRH29" s="93"/>
      <c r="SRI29" s="93"/>
      <c r="SRJ29" s="93"/>
      <c r="SRK29" s="93"/>
      <c r="SRL29" s="93"/>
      <c r="SRM29" s="93"/>
      <c r="SRN29" s="93"/>
      <c r="SRO29" s="93"/>
      <c r="SRP29" s="93"/>
      <c r="SRQ29" s="93"/>
      <c r="SRR29" s="93"/>
      <c r="SRS29" s="93"/>
      <c r="SRT29" s="93"/>
      <c r="SRU29" s="93"/>
      <c r="SRV29" s="93"/>
      <c r="SRW29" s="93"/>
      <c r="SRX29" s="93"/>
      <c r="SRY29" s="93"/>
      <c r="SRZ29" s="93"/>
      <c r="SSA29" s="93"/>
      <c r="SSB29" s="93"/>
      <c r="SSC29" s="93"/>
      <c r="SSD29" s="93"/>
      <c r="SSE29" s="93"/>
      <c r="SSF29" s="93"/>
      <c r="SSG29" s="93"/>
      <c r="SSH29" s="93"/>
      <c r="SSI29" s="93"/>
      <c r="SSJ29" s="93"/>
      <c r="SSK29" s="93"/>
      <c r="SSL29" s="93"/>
      <c r="SSM29" s="93"/>
      <c r="SSN29" s="93"/>
      <c r="SSO29" s="93"/>
      <c r="SSP29" s="93"/>
      <c r="SSQ29" s="93"/>
      <c r="SSR29" s="93"/>
      <c r="SSS29" s="93"/>
      <c r="SST29" s="93"/>
      <c r="SSU29" s="93"/>
      <c r="SSV29" s="93"/>
      <c r="SSW29" s="93"/>
      <c r="SSX29" s="93"/>
      <c r="SSY29" s="93"/>
      <c r="SSZ29" s="93"/>
      <c r="STA29" s="93"/>
      <c r="STB29" s="93"/>
      <c r="STC29" s="93"/>
      <c r="STD29" s="93"/>
      <c r="STE29" s="93"/>
      <c r="STF29" s="93"/>
      <c r="STG29" s="93"/>
      <c r="STH29" s="93"/>
      <c r="STI29" s="93"/>
      <c r="STJ29" s="93"/>
      <c r="STK29" s="93"/>
      <c r="STL29" s="93"/>
      <c r="STM29" s="93"/>
      <c r="STN29" s="93"/>
      <c r="STO29" s="93"/>
      <c r="STP29" s="93"/>
      <c r="STQ29" s="93"/>
      <c r="STR29" s="93"/>
      <c r="STS29" s="93"/>
      <c r="STT29" s="93"/>
      <c r="STU29" s="93"/>
      <c r="STV29" s="93"/>
      <c r="STW29" s="93"/>
      <c r="STX29" s="93"/>
      <c r="STY29" s="93"/>
      <c r="STZ29" s="93"/>
      <c r="SUA29" s="93"/>
      <c r="SUB29" s="93"/>
      <c r="SUC29" s="93"/>
      <c r="SUD29" s="93"/>
      <c r="SUE29" s="93"/>
      <c r="SUF29" s="93"/>
      <c r="SUG29" s="93"/>
      <c r="SUH29" s="93"/>
      <c r="SUI29" s="93"/>
      <c r="SUJ29" s="93"/>
      <c r="SUK29" s="93"/>
      <c r="SUL29" s="93"/>
      <c r="SUM29" s="93"/>
      <c r="SUN29" s="93"/>
      <c r="SUO29" s="93"/>
      <c r="SUP29" s="93"/>
      <c r="SUQ29" s="93"/>
      <c r="SUR29" s="93"/>
      <c r="SUS29" s="93"/>
      <c r="SUT29" s="93"/>
      <c r="SUU29" s="93"/>
      <c r="SUV29" s="93"/>
      <c r="SUW29" s="93"/>
      <c r="SUX29" s="93"/>
      <c r="SUY29" s="93"/>
      <c r="SUZ29" s="93"/>
      <c r="SVA29" s="93"/>
      <c r="SVB29" s="93"/>
      <c r="SVC29" s="93"/>
      <c r="SVD29" s="93"/>
      <c r="SVE29" s="93"/>
      <c r="SVF29" s="93"/>
      <c r="SVG29" s="93"/>
      <c r="SVH29" s="93"/>
      <c r="SVI29" s="93"/>
      <c r="SVJ29" s="93"/>
      <c r="SVK29" s="93"/>
      <c r="SVL29" s="93"/>
      <c r="SVM29" s="93"/>
      <c r="SVN29" s="93"/>
      <c r="SVO29" s="93"/>
      <c r="SVP29" s="93"/>
      <c r="SVQ29" s="93"/>
      <c r="SVR29" s="93"/>
      <c r="SVS29" s="93"/>
      <c r="SVT29" s="93"/>
      <c r="SVU29" s="93"/>
      <c r="SVV29" s="93"/>
      <c r="SVW29" s="93"/>
      <c r="SVX29" s="93"/>
      <c r="SVY29" s="93"/>
      <c r="SVZ29" s="93"/>
      <c r="SWA29" s="93"/>
      <c r="SWB29" s="93"/>
      <c r="SWC29" s="93"/>
      <c r="SWD29" s="93"/>
      <c r="SWE29" s="93"/>
      <c r="SWF29" s="93"/>
      <c r="SWG29" s="93"/>
      <c r="SWH29" s="93"/>
      <c r="SWI29" s="93"/>
      <c r="SWJ29" s="93"/>
      <c r="SWK29" s="93"/>
      <c r="SWL29" s="93"/>
      <c r="SWM29" s="93"/>
      <c r="SWN29" s="93"/>
      <c r="SWO29" s="93"/>
      <c r="SWP29" s="93"/>
      <c r="SWQ29" s="93"/>
      <c r="SWR29" s="93"/>
      <c r="SWS29" s="93"/>
      <c r="SWT29" s="93"/>
      <c r="SWU29" s="93"/>
      <c r="SWV29" s="93"/>
      <c r="SWW29" s="93"/>
      <c r="SWX29" s="93"/>
      <c r="SWY29" s="93"/>
      <c r="SWZ29" s="93"/>
      <c r="SXA29" s="93"/>
      <c r="SXB29" s="93"/>
      <c r="SXC29" s="93"/>
      <c r="SXD29" s="93"/>
      <c r="SXE29" s="93"/>
      <c r="SXF29" s="93"/>
      <c r="SXG29" s="93"/>
      <c r="SXH29" s="93"/>
      <c r="SXI29" s="93"/>
      <c r="SXJ29" s="93"/>
      <c r="SXK29" s="93"/>
      <c r="SXL29" s="93"/>
      <c r="SXM29" s="93"/>
      <c r="SXN29" s="93"/>
      <c r="SXO29" s="93"/>
      <c r="SXP29" s="93"/>
      <c r="SXQ29" s="93"/>
      <c r="SXR29" s="93"/>
      <c r="SXS29" s="93"/>
      <c r="SXT29" s="93"/>
      <c r="SXU29" s="93"/>
      <c r="SXV29" s="93"/>
      <c r="SXW29" s="93"/>
      <c r="SXX29" s="93"/>
      <c r="SXY29" s="93"/>
      <c r="SXZ29" s="93"/>
      <c r="SYA29" s="93"/>
      <c r="SYB29" s="93"/>
      <c r="SYC29" s="93"/>
      <c r="SYD29" s="93"/>
      <c r="SYE29" s="93"/>
      <c r="SYF29" s="93"/>
      <c r="SYG29" s="93"/>
      <c r="SYH29" s="93"/>
      <c r="SYI29" s="93"/>
      <c r="SYJ29" s="93"/>
      <c r="SYK29" s="93"/>
      <c r="SYL29" s="93"/>
      <c r="SYM29" s="93"/>
      <c r="SYN29" s="93"/>
      <c r="SYO29" s="93"/>
      <c r="SYP29" s="93"/>
      <c r="SYQ29" s="93"/>
      <c r="SYR29" s="93"/>
      <c r="SYS29" s="93"/>
      <c r="SYT29" s="93"/>
      <c r="SYU29" s="93"/>
      <c r="SYV29" s="93"/>
      <c r="SYW29" s="93"/>
      <c r="SYX29" s="93"/>
      <c r="SYY29" s="93"/>
      <c r="SYZ29" s="93"/>
      <c r="SZA29" s="93"/>
      <c r="SZB29" s="93"/>
      <c r="SZC29" s="93"/>
      <c r="SZD29" s="93"/>
      <c r="SZE29" s="93"/>
      <c r="SZF29" s="93"/>
      <c r="SZG29" s="93"/>
      <c r="SZH29" s="93"/>
      <c r="SZI29" s="93"/>
      <c r="SZJ29" s="93"/>
      <c r="SZK29" s="93"/>
      <c r="SZL29" s="93"/>
      <c r="SZM29" s="93"/>
      <c r="SZN29" s="93"/>
      <c r="SZO29" s="93"/>
      <c r="SZP29" s="93"/>
      <c r="SZQ29" s="93"/>
      <c r="SZR29" s="93"/>
      <c r="SZS29" s="93"/>
      <c r="SZT29" s="93"/>
      <c r="SZU29" s="93"/>
      <c r="SZV29" s="93"/>
      <c r="SZW29" s="93"/>
      <c r="SZX29" s="93"/>
      <c r="SZY29" s="93"/>
      <c r="SZZ29" s="93"/>
      <c r="TAA29" s="93"/>
      <c r="TAB29" s="93"/>
      <c r="TAC29" s="93"/>
      <c r="TAD29" s="93"/>
      <c r="TAE29" s="93"/>
      <c r="TAF29" s="93"/>
      <c r="TAG29" s="93"/>
      <c r="TAH29" s="93"/>
      <c r="TAI29" s="93"/>
      <c r="TAJ29" s="93"/>
      <c r="TAK29" s="93"/>
      <c r="TAL29" s="93"/>
      <c r="TAM29" s="93"/>
      <c r="TAN29" s="93"/>
      <c r="TAO29" s="93"/>
      <c r="TAP29" s="93"/>
      <c r="TAQ29" s="93"/>
      <c r="TAR29" s="93"/>
      <c r="TAS29" s="93"/>
      <c r="TAT29" s="93"/>
      <c r="TAU29" s="93"/>
      <c r="TAV29" s="93"/>
      <c r="TAW29" s="93"/>
      <c r="TAX29" s="93"/>
      <c r="TAY29" s="93"/>
      <c r="TAZ29" s="93"/>
      <c r="TBA29" s="93"/>
      <c r="TBB29" s="93"/>
      <c r="TBC29" s="93"/>
      <c r="TBD29" s="93"/>
      <c r="TBE29" s="93"/>
      <c r="TBF29" s="93"/>
      <c r="TBG29" s="93"/>
      <c r="TBH29" s="93"/>
      <c r="TBI29" s="93"/>
      <c r="TBJ29" s="93"/>
      <c r="TBK29" s="93"/>
      <c r="TBL29" s="93"/>
      <c r="TBM29" s="93"/>
      <c r="TBN29" s="93"/>
      <c r="TBO29" s="93"/>
      <c r="TBP29" s="93"/>
      <c r="TBQ29" s="93"/>
      <c r="TBR29" s="93"/>
      <c r="TBS29" s="93"/>
      <c r="TBT29" s="93"/>
      <c r="TBU29" s="93"/>
      <c r="TBV29" s="93"/>
      <c r="TBW29" s="93"/>
      <c r="TBX29" s="93"/>
      <c r="TBY29" s="93"/>
      <c r="TBZ29" s="93"/>
      <c r="TCA29" s="93"/>
      <c r="TCB29" s="93"/>
      <c r="TCC29" s="93"/>
      <c r="TCD29" s="93"/>
      <c r="TCE29" s="93"/>
      <c r="TCF29" s="93"/>
      <c r="TCG29" s="93"/>
      <c r="TCH29" s="93"/>
      <c r="TCI29" s="93"/>
      <c r="TCJ29" s="93"/>
      <c r="TCK29" s="93"/>
      <c r="TCL29" s="93"/>
      <c r="TCM29" s="93"/>
      <c r="TCN29" s="93"/>
      <c r="TCO29" s="93"/>
      <c r="TCP29" s="93"/>
      <c r="TCQ29" s="93"/>
      <c r="TCR29" s="93"/>
      <c r="TCS29" s="93"/>
      <c r="TCT29" s="93"/>
      <c r="TCU29" s="93"/>
      <c r="TCV29" s="93"/>
      <c r="TCW29" s="93"/>
      <c r="TCX29" s="93"/>
      <c r="TCY29" s="93"/>
      <c r="TCZ29" s="93"/>
      <c r="TDA29" s="93"/>
      <c r="TDB29" s="93"/>
      <c r="TDC29" s="93"/>
      <c r="TDD29" s="93"/>
      <c r="TDE29" s="93"/>
      <c r="TDF29" s="93"/>
      <c r="TDG29" s="93"/>
      <c r="TDH29" s="93"/>
      <c r="TDI29" s="93"/>
      <c r="TDJ29" s="93"/>
      <c r="TDK29" s="93"/>
      <c r="TDL29" s="93"/>
      <c r="TDM29" s="93"/>
      <c r="TDN29" s="93"/>
      <c r="TDO29" s="93"/>
      <c r="TDP29" s="93"/>
      <c r="TDQ29" s="93"/>
      <c r="TDR29" s="93"/>
      <c r="TDS29" s="93"/>
      <c r="TDT29" s="93"/>
      <c r="TDU29" s="93"/>
      <c r="TDV29" s="93"/>
      <c r="TDW29" s="93"/>
      <c r="TDX29" s="93"/>
      <c r="TDY29" s="93"/>
      <c r="TDZ29" s="93"/>
      <c r="TEA29" s="93"/>
      <c r="TEB29" s="93"/>
      <c r="TEC29" s="93"/>
      <c r="TED29" s="93"/>
      <c r="TEE29" s="93"/>
      <c r="TEF29" s="93"/>
      <c r="TEG29" s="93"/>
      <c r="TEH29" s="93"/>
      <c r="TEI29" s="93"/>
      <c r="TEJ29" s="93"/>
      <c r="TEK29" s="93"/>
      <c r="TEL29" s="93"/>
      <c r="TEM29" s="93"/>
      <c r="TEN29" s="93"/>
      <c r="TEO29" s="93"/>
      <c r="TEP29" s="93"/>
      <c r="TEQ29" s="93"/>
      <c r="TER29" s="93"/>
      <c r="TES29" s="93"/>
      <c r="TET29" s="93"/>
      <c r="TEU29" s="93"/>
      <c r="TEV29" s="93"/>
      <c r="TEW29" s="93"/>
      <c r="TEX29" s="93"/>
      <c r="TEY29" s="93"/>
      <c r="TEZ29" s="93"/>
      <c r="TFA29" s="93"/>
      <c r="TFB29" s="93"/>
      <c r="TFC29" s="93"/>
      <c r="TFD29" s="93"/>
      <c r="TFE29" s="93"/>
      <c r="TFF29" s="93"/>
      <c r="TFG29" s="93"/>
      <c r="TFH29" s="93"/>
      <c r="TFI29" s="93"/>
      <c r="TFJ29" s="93"/>
      <c r="TFK29" s="93"/>
      <c r="TFL29" s="93"/>
      <c r="TFM29" s="93"/>
      <c r="TFN29" s="93"/>
      <c r="TFO29" s="93"/>
      <c r="TFP29" s="93"/>
      <c r="TFQ29" s="93"/>
      <c r="TFR29" s="93"/>
      <c r="TFS29" s="93"/>
      <c r="TFT29" s="93"/>
      <c r="TFU29" s="93"/>
      <c r="TFV29" s="93"/>
      <c r="TFW29" s="93"/>
      <c r="TFX29" s="93"/>
      <c r="TFY29" s="93"/>
      <c r="TFZ29" s="93"/>
      <c r="TGA29" s="93"/>
      <c r="TGB29" s="93"/>
      <c r="TGC29" s="93"/>
      <c r="TGD29" s="93"/>
      <c r="TGE29" s="93"/>
      <c r="TGF29" s="93"/>
      <c r="TGG29" s="93"/>
      <c r="TGH29" s="93"/>
      <c r="TGI29" s="93"/>
      <c r="TGJ29" s="93"/>
      <c r="TGK29" s="93"/>
      <c r="TGL29" s="93"/>
      <c r="TGM29" s="93"/>
      <c r="TGN29" s="93"/>
      <c r="TGO29" s="93"/>
      <c r="TGP29" s="93"/>
      <c r="TGQ29" s="93"/>
      <c r="TGR29" s="93"/>
      <c r="TGS29" s="93"/>
      <c r="TGT29" s="93"/>
      <c r="TGU29" s="93"/>
      <c r="TGV29" s="93"/>
      <c r="TGW29" s="93"/>
      <c r="TGX29" s="93"/>
      <c r="TGY29" s="93"/>
      <c r="TGZ29" s="93"/>
      <c r="THA29" s="93"/>
      <c r="THB29" s="93"/>
      <c r="THC29" s="93"/>
      <c r="THD29" s="93"/>
      <c r="THE29" s="93"/>
      <c r="THF29" s="93"/>
      <c r="THG29" s="93"/>
      <c r="THH29" s="93"/>
      <c r="THI29" s="93"/>
      <c r="THJ29" s="93"/>
      <c r="THK29" s="93"/>
      <c r="THL29" s="93"/>
      <c r="THM29" s="93"/>
      <c r="THN29" s="93"/>
      <c r="THO29" s="93"/>
      <c r="THP29" s="93"/>
      <c r="THQ29" s="93"/>
      <c r="THR29" s="93"/>
      <c r="THS29" s="93"/>
      <c r="THT29" s="93"/>
      <c r="THU29" s="93"/>
      <c r="THV29" s="93"/>
      <c r="THW29" s="93"/>
      <c r="THX29" s="93"/>
      <c r="THY29" s="93"/>
      <c r="THZ29" s="93"/>
      <c r="TIA29" s="93"/>
      <c r="TIB29" s="93"/>
      <c r="TIC29" s="93"/>
      <c r="TID29" s="93"/>
      <c r="TIE29" s="93"/>
      <c r="TIF29" s="93"/>
      <c r="TIG29" s="93"/>
      <c r="TIH29" s="93"/>
      <c r="TII29" s="93"/>
      <c r="TIJ29" s="93"/>
      <c r="TIK29" s="93"/>
      <c r="TIL29" s="93"/>
      <c r="TIM29" s="93"/>
      <c r="TIN29" s="93"/>
      <c r="TIO29" s="93"/>
      <c r="TIP29" s="93"/>
      <c r="TIQ29" s="93"/>
      <c r="TIR29" s="93"/>
      <c r="TIS29" s="93"/>
      <c r="TIT29" s="93"/>
      <c r="TIU29" s="93"/>
      <c r="TIV29" s="93"/>
      <c r="TIW29" s="93"/>
      <c r="TIX29" s="93"/>
      <c r="TIY29" s="93"/>
      <c r="TIZ29" s="93"/>
      <c r="TJA29" s="93"/>
      <c r="TJB29" s="93"/>
      <c r="TJC29" s="93"/>
      <c r="TJD29" s="93"/>
      <c r="TJE29" s="93"/>
      <c r="TJF29" s="93"/>
      <c r="TJG29" s="93"/>
      <c r="TJH29" s="93"/>
      <c r="TJI29" s="93"/>
      <c r="TJJ29" s="93"/>
      <c r="TJK29" s="93"/>
      <c r="TJL29" s="93"/>
      <c r="TJM29" s="93"/>
      <c r="TJN29" s="93"/>
      <c r="TJO29" s="93"/>
      <c r="TJP29" s="93"/>
      <c r="TJQ29" s="93"/>
      <c r="TJR29" s="93"/>
      <c r="TJS29" s="93"/>
      <c r="TJT29" s="93"/>
      <c r="TJU29" s="93"/>
      <c r="TJV29" s="93"/>
      <c r="TJW29" s="93"/>
      <c r="TJX29" s="93"/>
      <c r="TJY29" s="93"/>
      <c r="TJZ29" s="93"/>
      <c r="TKA29" s="93"/>
      <c r="TKB29" s="93"/>
      <c r="TKC29" s="93"/>
      <c r="TKD29" s="93"/>
      <c r="TKE29" s="93"/>
      <c r="TKF29" s="93"/>
      <c r="TKG29" s="93"/>
      <c r="TKH29" s="93"/>
      <c r="TKI29" s="93"/>
      <c r="TKJ29" s="93"/>
      <c r="TKK29" s="93"/>
      <c r="TKL29" s="93"/>
      <c r="TKM29" s="93"/>
      <c r="TKN29" s="93"/>
      <c r="TKO29" s="93"/>
      <c r="TKP29" s="93"/>
      <c r="TKQ29" s="93"/>
      <c r="TKR29" s="93"/>
      <c r="TKS29" s="93"/>
      <c r="TKT29" s="93"/>
      <c r="TKU29" s="93"/>
      <c r="TKV29" s="93"/>
      <c r="TKW29" s="93"/>
      <c r="TKX29" s="93"/>
      <c r="TKY29" s="93"/>
      <c r="TKZ29" s="93"/>
      <c r="TLA29" s="93"/>
      <c r="TLB29" s="93"/>
      <c r="TLC29" s="93"/>
      <c r="TLD29" s="93"/>
      <c r="TLE29" s="93"/>
      <c r="TLF29" s="93"/>
      <c r="TLG29" s="93"/>
      <c r="TLH29" s="93"/>
      <c r="TLI29" s="93"/>
      <c r="TLJ29" s="93"/>
      <c r="TLK29" s="93"/>
      <c r="TLL29" s="93"/>
      <c r="TLM29" s="93"/>
      <c r="TLN29" s="93"/>
      <c r="TLO29" s="93"/>
      <c r="TLP29" s="93"/>
      <c r="TLQ29" s="93"/>
      <c r="TLR29" s="93"/>
      <c r="TLS29" s="93"/>
      <c r="TLT29" s="93"/>
      <c r="TLU29" s="93"/>
      <c r="TLV29" s="93"/>
      <c r="TLW29" s="93"/>
      <c r="TLX29" s="93"/>
      <c r="TLY29" s="93"/>
      <c r="TLZ29" s="93"/>
      <c r="TMA29" s="93"/>
      <c r="TMB29" s="93"/>
      <c r="TMC29" s="93"/>
      <c r="TMD29" s="93"/>
      <c r="TME29" s="93"/>
      <c r="TMF29" s="93"/>
      <c r="TMG29" s="93"/>
      <c r="TMH29" s="93"/>
      <c r="TMI29" s="93"/>
      <c r="TMJ29" s="93"/>
      <c r="TMK29" s="93"/>
      <c r="TML29" s="93"/>
      <c r="TMM29" s="93"/>
      <c r="TMN29" s="93"/>
      <c r="TMO29" s="93"/>
      <c r="TMP29" s="93"/>
      <c r="TMQ29" s="93"/>
      <c r="TMR29" s="93"/>
      <c r="TMS29" s="93"/>
      <c r="TMT29" s="93"/>
      <c r="TMU29" s="93"/>
      <c r="TMV29" s="93"/>
      <c r="TMW29" s="93"/>
      <c r="TMX29" s="93"/>
      <c r="TMY29" s="93"/>
      <c r="TMZ29" s="93"/>
      <c r="TNA29" s="93"/>
      <c r="TNB29" s="93"/>
      <c r="TNC29" s="93"/>
      <c r="TND29" s="93"/>
      <c r="TNE29" s="93"/>
      <c r="TNF29" s="93"/>
      <c r="TNG29" s="93"/>
      <c r="TNH29" s="93"/>
      <c r="TNI29" s="93"/>
      <c r="TNJ29" s="93"/>
      <c r="TNK29" s="93"/>
      <c r="TNL29" s="93"/>
      <c r="TNM29" s="93"/>
      <c r="TNN29" s="93"/>
      <c r="TNO29" s="93"/>
      <c r="TNP29" s="93"/>
      <c r="TNQ29" s="93"/>
      <c r="TNR29" s="93"/>
      <c r="TNS29" s="93"/>
      <c r="TNT29" s="93"/>
      <c r="TNU29" s="93"/>
      <c r="TNV29" s="93"/>
      <c r="TNW29" s="93"/>
      <c r="TNX29" s="93"/>
      <c r="TNY29" s="93"/>
      <c r="TNZ29" s="93"/>
      <c r="TOA29" s="93"/>
      <c r="TOB29" s="93"/>
      <c r="TOC29" s="93"/>
      <c r="TOD29" s="93"/>
      <c r="TOE29" s="93"/>
      <c r="TOF29" s="93"/>
      <c r="TOG29" s="93"/>
      <c r="TOH29" s="93"/>
      <c r="TOI29" s="93"/>
      <c r="TOJ29" s="93"/>
      <c r="TOK29" s="93"/>
      <c r="TOL29" s="93"/>
      <c r="TOM29" s="93"/>
      <c r="TON29" s="93"/>
      <c r="TOO29" s="93"/>
      <c r="TOP29" s="93"/>
      <c r="TOQ29" s="93"/>
      <c r="TOR29" s="93"/>
      <c r="TOS29" s="93"/>
      <c r="TOT29" s="93"/>
      <c r="TOU29" s="93"/>
      <c r="TOV29" s="93"/>
      <c r="TOW29" s="93"/>
      <c r="TOX29" s="93"/>
      <c r="TOY29" s="93"/>
      <c r="TOZ29" s="93"/>
      <c r="TPA29" s="93"/>
      <c r="TPB29" s="93"/>
      <c r="TPC29" s="93"/>
      <c r="TPD29" s="93"/>
      <c r="TPE29" s="93"/>
      <c r="TPF29" s="93"/>
      <c r="TPG29" s="93"/>
      <c r="TPH29" s="93"/>
      <c r="TPI29" s="93"/>
      <c r="TPJ29" s="93"/>
      <c r="TPK29" s="93"/>
      <c r="TPL29" s="93"/>
      <c r="TPM29" s="93"/>
      <c r="TPN29" s="93"/>
      <c r="TPO29" s="93"/>
      <c r="TPP29" s="93"/>
      <c r="TPQ29" s="93"/>
      <c r="TPR29" s="93"/>
      <c r="TPS29" s="93"/>
      <c r="TPT29" s="93"/>
      <c r="TPU29" s="93"/>
      <c r="TPV29" s="93"/>
      <c r="TPW29" s="93"/>
      <c r="TPX29" s="93"/>
      <c r="TPY29" s="93"/>
      <c r="TPZ29" s="93"/>
      <c r="TQA29" s="93"/>
      <c r="TQB29" s="93"/>
      <c r="TQC29" s="93"/>
      <c r="TQD29" s="93"/>
      <c r="TQE29" s="93"/>
      <c r="TQF29" s="93"/>
      <c r="TQG29" s="93"/>
      <c r="TQH29" s="93"/>
      <c r="TQI29" s="93"/>
      <c r="TQJ29" s="93"/>
      <c r="TQK29" s="93"/>
      <c r="TQL29" s="93"/>
      <c r="TQM29" s="93"/>
      <c r="TQN29" s="93"/>
      <c r="TQO29" s="93"/>
      <c r="TQP29" s="93"/>
      <c r="TQQ29" s="93"/>
      <c r="TQR29" s="93"/>
      <c r="TQS29" s="93"/>
      <c r="TQT29" s="93"/>
      <c r="TQU29" s="93"/>
      <c r="TQV29" s="93"/>
      <c r="TQW29" s="93"/>
      <c r="TQX29" s="93"/>
      <c r="TQY29" s="93"/>
      <c r="TQZ29" s="93"/>
      <c r="TRA29" s="93"/>
      <c r="TRB29" s="93"/>
      <c r="TRC29" s="93"/>
      <c r="TRD29" s="93"/>
      <c r="TRE29" s="93"/>
      <c r="TRF29" s="93"/>
      <c r="TRG29" s="93"/>
      <c r="TRH29" s="93"/>
      <c r="TRI29" s="93"/>
      <c r="TRJ29" s="93"/>
      <c r="TRK29" s="93"/>
      <c r="TRL29" s="93"/>
      <c r="TRM29" s="93"/>
      <c r="TRN29" s="93"/>
      <c r="TRO29" s="93"/>
      <c r="TRP29" s="93"/>
      <c r="TRQ29" s="93"/>
      <c r="TRR29" s="93"/>
      <c r="TRS29" s="93"/>
      <c r="TRT29" s="93"/>
      <c r="TRU29" s="93"/>
      <c r="TRV29" s="93"/>
      <c r="TRW29" s="93"/>
      <c r="TRX29" s="93"/>
      <c r="TRY29" s="93"/>
      <c r="TRZ29" s="93"/>
      <c r="TSA29" s="93"/>
      <c r="TSB29" s="93"/>
      <c r="TSC29" s="93"/>
      <c r="TSD29" s="93"/>
      <c r="TSE29" s="93"/>
      <c r="TSF29" s="93"/>
      <c r="TSG29" s="93"/>
      <c r="TSH29" s="93"/>
      <c r="TSI29" s="93"/>
      <c r="TSJ29" s="93"/>
      <c r="TSK29" s="93"/>
      <c r="TSL29" s="93"/>
      <c r="TSM29" s="93"/>
      <c r="TSN29" s="93"/>
      <c r="TSO29" s="93"/>
      <c r="TSP29" s="93"/>
      <c r="TSQ29" s="93"/>
      <c r="TSR29" s="93"/>
      <c r="TSS29" s="93"/>
      <c r="TST29" s="93"/>
      <c r="TSU29" s="93"/>
      <c r="TSV29" s="93"/>
      <c r="TSW29" s="93"/>
      <c r="TSX29" s="93"/>
      <c r="TSY29" s="93"/>
      <c r="TSZ29" s="93"/>
      <c r="TTA29" s="93"/>
      <c r="TTB29" s="93"/>
      <c r="TTC29" s="93"/>
      <c r="TTD29" s="93"/>
      <c r="TTE29" s="93"/>
      <c r="TTF29" s="93"/>
      <c r="TTG29" s="93"/>
      <c r="TTH29" s="93"/>
      <c r="TTI29" s="93"/>
      <c r="TTJ29" s="93"/>
      <c r="TTK29" s="93"/>
      <c r="TTL29" s="93"/>
      <c r="TTM29" s="93"/>
      <c r="TTN29" s="93"/>
      <c r="TTO29" s="93"/>
      <c r="TTP29" s="93"/>
      <c r="TTQ29" s="93"/>
      <c r="TTR29" s="93"/>
      <c r="TTS29" s="93"/>
      <c r="TTT29" s="93"/>
      <c r="TTU29" s="93"/>
      <c r="TTV29" s="93"/>
      <c r="TTW29" s="93"/>
      <c r="TTX29" s="93"/>
      <c r="TTY29" s="93"/>
      <c r="TTZ29" s="93"/>
      <c r="TUA29" s="93"/>
      <c r="TUB29" s="93"/>
      <c r="TUC29" s="93"/>
      <c r="TUD29" s="93"/>
      <c r="TUE29" s="93"/>
      <c r="TUF29" s="93"/>
      <c r="TUG29" s="93"/>
      <c r="TUH29" s="93"/>
      <c r="TUI29" s="93"/>
      <c r="TUJ29" s="93"/>
      <c r="TUK29" s="93"/>
      <c r="TUL29" s="93"/>
      <c r="TUM29" s="93"/>
      <c r="TUN29" s="93"/>
      <c r="TUO29" s="93"/>
      <c r="TUP29" s="93"/>
      <c r="TUQ29" s="93"/>
      <c r="TUR29" s="93"/>
      <c r="TUS29" s="93"/>
      <c r="TUT29" s="93"/>
      <c r="TUU29" s="93"/>
      <c r="TUV29" s="93"/>
      <c r="TUW29" s="93"/>
      <c r="TUX29" s="93"/>
      <c r="TUY29" s="93"/>
      <c r="TUZ29" s="93"/>
      <c r="TVA29" s="93"/>
      <c r="TVB29" s="93"/>
      <c r="TVC29" s="93"/>
      <c r="TVD29" s="93"/>
      <c r="TVE29" s="93"/>
      <c r="TVF29" s="93"/>
      <c r="TVG29" s="93"/>
      <c r="TVH29" s="93"/>
      <c r="TVI29" s="93"/>
      <c r="TVJ29" s="93"/>
      <c r="TVK29" s="93"/>
      <c r="TVL29" s="93"/>
      <c r="TVM29" s="93"/>
      <c r="TVN29" s="93"/>
      <c r="TVO29" s="93"/>
      <c r="TVP29" s="93"/>
      <c r="TVQ29" s="93"/>
      <c r="TVR29" s="93"/>
      <c r="TVS29" s="93"/>
      <c r="TVT29" s="93"/>
      <c r="TVU29" s="93"/>
      <c r="TVV29" s="93"/>
      <c r="TVW29" s="93"/>
      <c r="TVX29" s="93"/>
      <c r="TVY29" s="93"/>
      <c r="TVZ29" s="93"/>
      <c r="TWA29" s="93"/>
      <c r="TWB29" s="93"/>
      <c r="TWC29" s="93"/>
      <c r="TWD29" s="93"/>
      <c r="TWE29" s="93"/>
      <c r="TWF29" s="93"/>
      <c r="TWG29" s="93"/>
      <c r="TWH29" s="93"/>
      <c r="TWI29" s="93"/>
      <c r="TWJ29" s="93"/>
      <c r="TWK29" s="93"/>
      <c r="TWL29" s="93"/>
      <c r="TWM29" s="93"/>
      <c r="TWN29" s="93"/>
      <c r="TWO29" s="93"/>
      <c r="TWP29" s="93"/>
      <c r="TWQ29" s="93"/>
      <c r="TWR29" s="93"/>
      <c r="TWS29" s="93"/>
      <c r="TWT29" s="93"/>
      <c r="TWU29" s="93"/>
      <c r="TWV29" s="93"/>
      <c r="TWW29" s="93"/>
      <c r="TWX29" s="93"/>
      <c r="TWY29" s="93"/>
      <c r="TWZ29" s="93"/>
      <c r="TXA29" s="93"/>
      <c r="TXB29" s="93"/>
      <c r="TXC29" s="93"/>
      <c r="TXD29" s="93"/>
      <c r="TXE29" s="93"/>
      <c r="TXF29" s="93"/>
      <c r="TXG29" s="93"/>
      <c r="TXH29" s="93"/>
      <c r="TXI29" s="93"/>
      <c r="TXJ29" s="93"/>
      <c r="TXK29" s="93"/>
      <c r="TXL29" s="93"/>
      <c r="TXM29" s="93"/>
      <c r="TXN29" s="93"/>
      <c r="TXO29" s="93"/>
      <c r="TXP29" s="93"/>
      <c r="TXQ29" s="93"/>
      <c r="TXR29" s="93"/>
      <c r="TXS29" s="93"/>
      <c r="TXT29" s="93"/>
      <c r="TXU29" s="93"/>
      <c r="TXV29" s="93"/>
      <c r="TXW29" s="93"/>
      <c r="TXX29" s="93"/>
      <c r="TXY29" s="93"/>
      <c r="TXZ29" s="93"/>
      <c r="TYA29" s="93"/>
      <c r="TYB29" s="93"/>
      <c r="TYC29" s="93"/>
      <c r="TYD29" s="93"/>
      <c r="TYE29" s="93"/>
      <c r="TYF29" s="93"/>
      <c r="TYG29" s="93"/>
      <c r="TYH29" s="93"/>
      <c r="TYI29" s="93"/>
      <c r="TYJ29" s="93"/>
      <c r="TYK29" s="93"/>
      <c r="TYL29" s="93"/>
      <c r="TYM29" s="93"/>
      <c r="TYN29" s="93"/>
      <c r="TYO29" s="93"/>
      <c r="TYP29" s="93"/>
      <c r="TYQ29" s="93"/>
      <c r="TYR29" s="93"/>
      <c r="TYS29" s="93"/>
      <c r="TYT29" s="93"/>
      <c r="TYU29" s="93"/>
      <c r="TYV29" s="93"/>
      <c r="TYW29" s="93"/>
      <c r="TYX29" s="93"/>
      <c r="TYY29" s="93"/>
      <c r="TYZ29" s="93"/>
      <c r="TZA29" s="93"/>
      <c r="TZB29" s="93"/>
      <c r="TZC29" s="93"/>
      <c r="TZD29" s="93"/>
      <c r="TZE29" s="93"/>
      <c r="TZF29" s="93"/>
      <c r="TZG29" s="93"/>
      <c r="TZH29" s="93"/>
      <c r="TZI29" s="93"/>
      <c r="TZJ29" s="93"/>
      <c r="TZK29" s="93"/>
      <c r="TZL29" s="93"/>
      <c r="TZM29" s="93"/>
      <c r="TZN29" s="93"/>
      <c r="TZO29" s="93"/>
      <c r="TZP29" s="93"/>
      <c r="TZQ29" s="93"/>
      <c r="TZR29" s="93"/>
      <c r="TZS29" s="93"/>
      <c r="TZT29" s="93"/>
      <c r="TZU29" s="93"/>
      <c r="TZV29" s="93"/>
      <c r="TZW29" s="93"/>
      <c r="TZX29" s="93"/>
      <c r="TZY29" s="93"/>
      <c r="TZZ29" s="93"/>
      <c r="UAA29" s="93"/>
      <c r="UAB29" s="93"/>
      <c r="UAC29" s="93"/>
      <c r="UAD29" s="93"/>
      <c r="UAE29" s="93"/>
      <c r="UAF29" s="93"/>
      <c r="UAG29" s="93"/>
      <c r="UAH29" s="93"/>
      <c r="UAI29" s="93"/>
      <c r="UAJ29" s="93"/>
      <c r="UAK29" s="93"/>
      <c r="UAL29" s="93"/>
      <c r="UAM29" s="93"/>
      <c r="UAN29" s="93"/>
      <c r="UAO29" s="93"/>
      <c r="UAP29" s="93"/>
      <c r="UAQ29" s="93"/>
      <c r="UAR29" s="93"/>
      <c r="UAS29" s="93"/>
      <c r="UAT29" s="93"/>
      <c r="UAU29" s="93"/>
      <c r="UAV29" s="93"/>
      <c r="UAW29" s="93"/>
      <c r="UAX29" s="93"/>
      <c r="UAY29" s="93"/>
      <c r="UAZ29" s="93"/>
      <c r="UBA29" s="93"/>
      <c r="UBB29" s="93"/>
      <c r="UBC29" s="93"/>
      <c r="UBD29" s="93"/>
      <c r="UBE29" s="93"/>
      <c r="UBF29" s="93"/>
      <c r="UBG29" s="93"/>
      <c r="UBH29" s="93"/>
      <c r="UBI29" s="93"/>
      <c r="UBJ29" s="93"/>
      <c r="UBK29" s="93"/>
      <c r="UBL29" s="93"/>
      <c r="UBM29" s="93"/>
      <c r="UBN29" s="93"/>
      <c r="UBO29" s="93"/>
      <c r="UBP29" s="93"/>
      <c r="UBQ29" s="93"/>
      <c r="UBR29" s="93"/>
      <c r="UBS29" s="93"/>
      <c r="UBT29" s="93"/>
      <c r="UBU29" s="93"/>
      <c r="UBV29" s="93"/>
      <c r="UBW29" s="93"/>
      <c r="UBX29" s="93"/>
      <c r="UBY29" s="93"/>
      <c r="UBZ29" s="93"/>
      <c r="UCA29" s="93"/>
      <c r="UCB29" s="93"/>
      <c r="UCC29" s="93"/>
      <c r="UCD29" s="93"/>
      <c r="UCE29" s="93"/>
      <c r="UCF29" s="93"/>
      <c r="UCG29" s="93"/>
      <c r="UCH29" s="93"/>
      <c r="UCI29" s="93"/>
      <c r="UCJ29" s="93"/>
      <c r="UCK29" s="93"/>
      <c r="UCL29" s="93"/>
      <c r="UCM29" s="93"/>
      <c r="UCN29" s="93"/>
      <c r="UCO29" s="93"/>
      <c r="UCP29" s="93"/>
      <c r="UCQ29" s="93"/>
      <c r="UCR29" s="93"/>
      <c r="UCS29" s="93"/>
      <c r="UCT29" s="93"/>
      <c r="UCU29" s="93"/>
      <c r="UCV29" s="93"/>
      <c r="UCW29" s="93"/>
      <c r="UCX29" s="93"/>
      <c r="UCY29" s="93"/>
      <c r="UCZ29" s="93"/>
      <c r="UDA29" s="93"/>
      <c r="UDB29" s="93"/>
      <c r="UDC29" s="93"/>
      <c r="UDD29" s="93"/>
      <c r="UDE29" s="93"/>
      <c r="UDF29" s="93"/>
      <c r="UDG29" s="93"/>
      <c r="UDH29" s="93"/>
      <c r="UDI29" s="93"/>
      <c r="UDJ29" s="93"/>
      <c r="UDK29" s="93"/>
      <c r="UDL29" s="93"/>
      <c r="UDM29" s="93"/>
      <c r="UDN29" s="93"/>
      <c r="UDO29" s="93"/>
      <c r="UDP29" s="93"/>
      <c r="UDQ29" s="93"/>
      <c r="UDR29" s="93"/>
      <c r="UDS29" s="93"/>
      <c r="UDT29" s="93"/>
      <c r="UDU29" s="93"/>
      <c r="UDV29" s="93"/>
      <c r="UDW29" s="93"/>
      <c r="UDX29" s="93"/>
      <c r="UDY29" s="93"/>
      <c r="UDZ29" s="93"/>
      <c r="UEA29" s="93"/>
      <c r="UEB29" s="93"/>
      <c r="UEC29" s="93"/>
      <c r="UED29" s="93"/>
      <c r="UEE29" s="93"/>
      <c r="UEF29" s="93"/>
      <c r="UEG29" s="93"/>
      <c r="UEH29" s="93"/>
      <c r="UEI29" s="93"/>
      <c r="UEJ29" s="93"/>
      <c r="UEK29" s="93"/>
      <c r="UEL29" s="93"/>
      <c r="UEM29" s="93"/>
      <c r="UEN29" s="93"/>
      <c r="UEO29" s="93"/>
      <c r="UEP29" s="93"/>
      <c r="UEQ29" s="93"/>
      <c r="UER29" s="93"/>
      <c r="UES29" s="93"/>
      <c r="UET29" s="93"/>
      <c r="UEU29" s="93"/>
      <c r="UEV29" s="93"/>
      <c r="UEW29" s="93"/>
      <c r="UEX29" s="93"/>
      <c r="UEY29" s="93"/>
      <c r="UEZ29" s="93"/>
      <c r="UFA29" s="93"/>
      <c r="UFB29" s="93"/>
      <c r="UFC29" s="93"/>
      <c r="UFD29" s="93"/>
      <c r="UFE29" s="93"/>
      <c r="UFF29" s="93"/>
      <c r="UFG29" s="93"/>
      <c r="UFH29" s="93"/>
      <c r="UFI29" s="93"/>
      <c r="UFJ29" s="93"/>
      <c r="UFK29" s="93"/>
      <c r="UFL29" s="93"/>
      <c r="UFM29" s="93"/>
      <c r="UFN29" s="93"/>
      <c r="UFO29" s="93"/>
      <c r="UFP29" s="93"/>
      <c r="UFQ29" s="93"/>
      <c r="UFR29" s="93"/>
      <c r="UFS29" s="93"/>
      <c r="UFT29" s="93"/>
      <c r="UFU29" s="93"/>
      <c r="UFV29" s="93"/>
      <c r="UFW29" s="93"/>
      <c r="UFX29" s="93"/>
      <c r="UFY29" s="93"/>
      <c r="UFZ29" s="93"/>
      <c r="UGA29" s="93"/>
      <c r="UGB29" s="93"/>
      <c r="UGC29" s="93"/>
      <c r="UGD29" s="93"/>
      <c r="UGE29" s="93"/>
      <c r="UGF29" s="93"/>
      <c r="UGG29" s="93"/>
      <c r="UGH29" s="93"/>
      <c r="UGI29" s="93"/>
      <c r="UGJ29" s="93"/>
      <c r="UGK29" s="93"/>
      <c r="UGL29" s="93"/>
      <c r="UGM29" s="93"/>
      <c r="UGN29" s="93"/>
      <c r="UGO29" s="93"/>
      <c r="UGP29" s="93"/>
      <c r="UGQ29" s="93"/>
      <c r="UGR29" s="93"/>
      <c r="UGS29" s="93"/>
      <c r="UGT29" s="93"/>
      <c r="UGU29" s="93"/>
      <c r="UGV29" s="93"/>
      <c r="UGW29" s="93"/>
      <c r="UGX29" s="93"/>
      <c r="UGY29" s="93"/>
      <c r="UGZ29" s="93"/>
      <c r="UHA29" s="93"/>
      <c r="UHB29" s="93"/>
      <c r="UHC29" s="93"/>
      <c r="UHD29" s="93"/>
      <c r="UHE29" s="93"/>
      <c r="UHF29" s="93"/>
      <c r="UHG29" s="93"/>
      <c r="UHH29" s="93"/>
      <c r="UHI29" s="93"/>
      <c r="UHJ29" s="93"/>
      <c r="UHK29" s="93"/>
      <c r="UHL29" s="93"/>
      <c r="UHM29" s="93"/>
      <c r="UHN29" s="93"/>
      <c r="UHO29" s="93"/>
      <c r="UHP29" s="93"/>
      <c r="UHQ29" s="93"/>
      <c r="UHR29" s="93"/>
      <c r="UHS29" s="93"/>
      <c r="UHT29" s="93"/>
      <c r="UHU29" s="93"/>
      <c r="UHV29" s="93"/>
      <c r="UHW29" s="93"/>
      <c r="UHX29" s="93"/>
      <c r="UHY29" s="93"/>
      <c r="UHZ29" s="93"/>
      <c r="UIA29" s="93"/>
      <c r="UIB29" s="93"/>
      <c r="UIC29" s="93"/>
      <c r="UID29" s="93"/>
      <c r="UIE29" s="93"/>
      <c r="UIF29" s="93"/>
      <c r="UIG29" s="93"/>
      <c r="UIH29" s="93"/>
      <c r="UII29" s="93"/>
      <c r="UIJ29" s="93"/>
      <c r="UIK29" s="93"/>
      <c r="UIL29" s="93"/>
      <c r="UIM29" s="93"/>
      <c r="UIN29" s="93"/>
      <c r="UIO29" s="93"/>
      <c r="UIP29" s="93"/>
      <c r="UIQ29" s="93"/>
      <c r="UIR29" s="93"/>
      <c r="UIS29" s="93"/>
      <c r="UIT29" s="93"/>
      <c r="UIU29" s="93"/>
      <c r="UIV29" s="93"/>
      <c r="UIW29" s="93"/>
      <c r="UIX29" s="93"/>
      <c r="UIY29" s="93"/>
      <c r="UIZ29" s="93"/>
      <c r="UJA29" s="93"/>
      <c r="UJB29" s="93"/>
      <c r="UJC29" s="93"/>
      <c r="UJD29" s="93"/>
      <c r="UJE29" s="93"/>
      <c r="UJF29" s="93"/>
      <c r="UJG29" s="93"/>
      <c r="UJH29" s="93"/>
      <c r="UJI29" s="93"/>
      <c r="UJJ29" s="93"/>
      <c r="UJK29" s="93"/>
      <c r="UJL29" s="93"/>
      <c r="UJM29" s="93"/>
      <c r="UJN29" s="93"/>
      <c r="UJO29" s="93"/>
      <c r="UJP29" s="93"/>
      <c r="UJQ29" s="93"/>
      <c r="UJR29" s="93"/>
      <c r="UJS29" s="93"/>
      <c r="UJT29" s="93"/>
      <c r="UJU29" s="93"/>
      <c r="UJV29" s="93"/>
      <c r="UJW29" s="93"/>
      <c r="UJX29" s="93"/>
      <c r="UJY29" s="93"/>
      <c r="UJZ29" s="93"/>
      <c r="UKA29" s="93"/>
      <c r="UKB29" s="93"/>
      <c r="UKC29" s="93"/>
      <c r="UKD29" s="93"/>
      <c r="UKE29" s="93"/>
      <c r="UKF29" s="93"/>
      <c r="UKG29" s="93"/>
      <c r="UKH29" s="93"/>
      <c r="UKI29" s="93"/>
      <c r="UKJ29" s="93"/>
      <c r="UKK29" s="93"/>
      <c r="UKL29" s="93"/>
      <c r="UKM29" s="93"/>
      <c r="UKN29" s="93"/>
      <c r="UKO29" s="93"/>
      <c r="UKP29" s="93"/>
      <c r="UKQ29" s="93"/>
      <c r="UKR29" s="93"/>
      <c r="UKS29" s="93"/>
      <c r="UKT29" s="93"/>
      <c r="UKU29" s="93"/>
      <c r="UKV29" s="93"/>
      <c r="UKW29" s="93"/>
      <c r="UKX29" s="93"/>
      <c r="UKY29" s="93"/>
      <c r="UKZ29" s="93"/>
      <c r="ULA29" s="93"/>
      <c r="ULB29" s="93"/>
      <c r="ULC29" s="93"/>
      <c r="ULD29" s="93"/>
      <c r="ULE29" s="93"/>
      <c r="ULF29" s="93"/>
      <c r="ULG29" s="93"/>
      <c r="ULH29" s="93"/>
      <c r="ULI29" s="93"/>
      <c r="ULJ29" s="93"/>
      <c r="ULK29" s="93"/>
      <c r="ULL29" s="93"/>
      <c r="ULM29" s="93"/>
      <c r="ULN29" s="93"/>
      <c r="ULO29" s="93"/>
      <c r="ULP29" s="93"/>
      <c r="ULQ29" s="93"/>
      <c r="ULR29" s="93"/>
      <c r="ULS29" s="93"/>
      <c r="ULT29" s="93"/>
      <c r="ULU29" s="93"/>
      <c r="ULV29" s="93"/>
      <c r="ULW29" s="93"/>
      <c r="ULX29" s="93"/>
      <c r="ULY29" s="93"/>
      <c r="ULZ29" s="93"/>
      <c r="UMA29" s="93"/>
      <c r="UMB29" s="93"/>
      <c r="UMC29" s="93"/>
      <c r="UMD29" s="93"/>
      <c r="UME29" s="93"/>
      <c r="UMF29" s="93"/>
      <c r="UMG29" s="93"/>
      <c r="UMH29" s="93"/>
      <c r="UMI29" s="93"/>
      <c r="UMJ29" s="93"/>
      <c r="UMK29" s="93"/>
      <c r="UML29" s="93"/>
      <c r="UMM29" s="93"/>
      <c r="UMN29" s="93"/>
      <c r="UMO29" s="93"/>
      <c r="UMP29" s="93"/>
      <c r="UMQ29" s="93"/>
      <c r="UMR29" s="93"/>
      <c r="UMS29" s="93"/>
      <c r="UMT29" s="93"/>
      <c r="UMU29" s="93"/>
      <c r="UMV29" s="93"/>
      <c r="UMW29" s="93"/>
      <c r="UMX29" s="93"/>
      <c r="UMY29" s="93"/>
      <c r="UMZ29" s="93"/>
      <c r="UNA29" s="93"/>
      <c r="UNB29" s="93"/>
      <c r="UNC29" s="93"/>
      <c r="UND29" s="93"/>
      <c r="UNE29" s="93"/>
      <c r="UNF29" s="93"/>
      <c r="UNG29" s="93"/>
      <c r="UNH29" s="93"/>
      <c r="UNI29" s="93"/>
      <c r="UNJ29" s="93"/>
      <c r="UNK29" s="93"/>
      <c r="UNL29" s="93"/>
      <c r="UNM29" s="93"/>
      <c r="UNN29" s="93"/>
      <c r="UNO29" s="93"/>
      <c r="UNP29" s="93"/>
      <c r="UNQ29" s="93"/>
      <c r="UNR29" s="93"/>
      <c r="UNS29" s="93"/>
      <c r="UNT29" s="93"/>
      <c r="UNU29" s="93"/>
      <c r="UNV29" s="93"/>
      <c r="UNW29" s="93"/>
      <c r="UNX29" s="93"/>
      <c r="UNY29" s="93"/>
      <c r="UNZ29" s="93"/>
      <c r="UOA29" s="93"/>
      <c r="UOB29" s="93"/>
      <c r="UOC29" s="93"/>
      <c r="UOD29" s="93"/>
      <c r="UOE29" s="93"/>
      <c r="UOF29" s="93"/>
      <c r="UOG29" s="93"/>
      <c r="UOH29" s="93"/>
      <c r="UOI29" s="93"/>
      <c r="UOJ29" s="93"/>
      <c r="UOK29" s="93"/>
      <c r="UOL29" s="93"/>
      <c r="UOM29" s="93"/>
      <c r="UON29" s="93"/>
      <c r="UOO29" s="93"/>
      <c r="UOP29" s="93"/>
      <c r="UOQ29" s="93"/>
      <c r="UOR29" s="93"/>
      <c r="UOS29" s="93"/>
      <c r="UOT29" s="93"/>
      <c r="UOU29" s="93"/>
      <c r="UOV29" s="93"/>
      <c r="UOW29" s="93"/>
      <c r="UOX29" s="93"/>
      <c r="UOY29" s="93"/>
      <c r="UOZ29" s="93"/>
      <c r="UPA29" s="93"/>
      <c r="UPB29" s="93"/>
      <c r="UPC29" s="93"/>
      <c r="UPD29" s="93"/>
      <c r="UPE29" s="93"/>
      <c r="UPF29" s="93"/>
      <c r="UPG29" s="93"/>
      <c r="UPH29" s="93"/>
      <c r="UPI29" s="93"/>
      <c r="UPJ29" s="93"/>
      <c r="UPK29" s="93"/>
      <c r="UPL29" s="93"/>
      <c r="UPM29" s="93"/>
      <c r="UPN29" s="93"/>
      <c r="UPO29" s="93"/>
      <c r="UPP29" s="93"/>
      <c r="UPQ29" s="93"/>
      <c r="UPR29" s="93"/>
      <c r="UPS29" s="93"/>
      <c r="UPT29" s="93"/>
      <c r="UPU29" s="93"/>
      <c r="UPV29" s="93"/>
      <c r="UPW29" s="93"/>
      <c r="UPX29" s="93"/>
      <c r="UPY29" s="93"/>
      <c r="UPZ29" s="93"/>
      <c r="UQA29" s="93"/>
      <c r="UQB29" s="93"/>
      <c r="UQC29" s="93"/>
      <c r="UQD29" s="93"/>
      <c r="UQE29" s="93"/>
      <c r="UQF29" s="93"/>
      <c r="UQG29" s="93"/>
      <c r="UQH29" s="93"/>
      <c r="UQI29" s="93"/>
      <c r="UQJ29" s="93"/>
      <c r="UQK29" s="93"/>
      <c r="UQL29" s="93"/>
      <c r="UQM29" s="93"/>
      <c r="UQN29" s="93"/>
      <c r="UQO29" s="93"/>
      <c r="UQP29" s="93"/>
      <c r="UQQ29" s="93"/>
      <c r="UQR29" s="93"/>
      <c r="UQS29" s="93"/>
      <c r="UQT29" s="93"/>
      <c r="UQU29" s="93"/>
      <c r="UQV29" s="93"/>
      <c r="UQW29" s="93"/>
      <c r="UQX29" s="93"/>
      <c r="UQY29" s="93"/>
      <c r="UQZ29" s="93"/>
      <c r="URA29" s="93"/>
      <c r="URB29" s="93"/>
      <c r="URC29" s="93"/>
      <c r="URD29" s="93"/>
      <c r="URE29" s="93"/>
      <c r="URF29" s="93"/>
      <c r="URG29" s="93"/>
      <c r="URH29" s="93"/>
      <c r="URI29" s="93"/>
      <c r="URJ29" s="93"/>
      <c r="URK29" s="93"/>
      <c r="URL29" s="93"/>
      <c r="URM29" s="93"/>
      <c r="URN29" s="93"/>
      <c r="URO29" s="93"/>
      <c r="URP29" s="93"/>
      <c r="URQ29" s="93"/>
      <c r="URR29" s="93"/>
      <c r="URS29" s="93"/>
      <c r="URT29" s="93"/>
      <c r="URU29" s="93"/>
      <c r="URV29" s="93"/>
      <c r="URW29" s="93"/>
      <c r="URX29" s="93"/>
      <c r="URY29" s="93"/>
      <c r="URZ29" s="93"/>
      <c r="USA29" s="93"/>
      <c r="USB29" s="93"/>
      <c r="USC29" s="93"/>
      <c r="USD29" s="93"/>
      <c r="USE29" s="93"/>
      <c r="USF29" s="93"/>
      <c r="USG29" s="93"/>
      <c r="USH29" s="93"/>
      <c r="USI29" s="93"/>
      <c r="USJ29" s="93"/>
      <c r="USK29" s="93"/>
      <c r="USL29" s="93"/>
      <c r="USM29" s="93"/>
      <c r="USN29" s="93"/>
      <c r="USO29" s="93"/>
      <c r="USP29" s="93"/>
      <c r="USQ29" s="93"/>
      <c r="USR29" s="93"/>
      <c r="USS29" s="93"/>
      <c r="UST29" s="93"/>
      <c r="USU29" s="93"/>
      <c r="USV29" s="93"/>
      <c r="USW29" s="93"/>
      <c r="USX29" s="93"/>
      <c r="USY29" s="93"/>
      <c r="USZ29" s="93"/>
      <c r="UTA29" s="93"/>
      <c r="UTB29" s="93"/>
      <c r="UTC29" s="93"/>
      <c r="UTD29" s="93"/>
      <c r="UTE29" s="93"/>
      <c r="UTF29" s="93"/>
      <c r="UTG29" s="93"/>
      <c r="UTH29" s="93"/>
      <c r="UTI29" s="93"/>
      <c r="UTJ29" s="93"/>
      <c r="UTK29" s="93"/>
      <c r="UTL29" s="93"/>
      <c r="UTM29" s="93"/>
      <c r="UTN29" s="93"/>
      <c r="UTO29" s="93"/>
      <c r="UTP29" s="93"/>
      <c r="UTQ29" s="93"/>
      <c r="UTR29" s="93"/>
      <c r="UTS29" s="93"/>
      <c r="UTT29" s="93"/>
      <c r="UTU29" s="93"/>
      <c r="UTV29" s="93"/>
      <c r="UTW29" s="93"/>
      <c r="UTX29" s="93"/>
      <c r="UTY29" s="93"/>
      <c r="UTZ29" s="93"/>
      <c r="UUA29" s="93"/>
      <c r="UUB29" s="93"/>
      <c r="UUC29" s="93"/>
      <c r="UUD29" s="93"/>
      <c r="UUE29" s="93"/>
      <c r="UUF29" s="93"/>
      <c r="UUG29" s="93"/>
      <c r="UUH29" s="93"/>
      <c r="UUI29" s="93"/>
      <c r="UUJ29" s="93"/>
      <c r="UUK29" s="93"/>
      <c r="UUL29" s="93"/>
      <c r="UUM29" s="93"/>
      <c r="UUN29" s="93"/>
      <c r="UUO29" s="93"/>
      <c r="UUP29" s="93"/>
      <c r="UUQ29" s="93"/>
      <c r="UUR29" s="93"/>
      <c r="UUS29" s="93"/>
      <c r="UUT29" s="93"/>
      <c r="UUU29" s="93"/>
      <c r="UUV29" s="93"/>
      <c r="UUW29" s="93"/>
      <c r="UUX29" s="93"/>
      <c r="UUY29" s="93"/>
      <c r="UUZ29" s="93"/>
      <c r="UVA29" s="93"/>
      <c r="UVB29" s="93"/>
      <c r="UVC29" s="93"/>
      <c r="UVD29" s="93"/>
      <c r="UVE29" s="93"/>
      <c r="UVF29" s="93"/>
      <c r="UVG29" s="93"/>
      <c r="UVH29" s="93"/>
      <c r="UVI29" s="93"/>
      <c r="UVJ29" s="93"/>
      <c r="UVK29" s="93"/>
      <c r="UVL29" s="93"/>
      <c r="UVM29" s="93"/>
      <c r="UVN29" s="93"/>
      <c r="UVO29" s="93"/>
      <c r="UVP29" s="93"/>
      <c r="UVQ29" s="93"/>
      <c r="UVR29" s="93"/>
      <c r="UVS29" s="93"/>
      <c r="UVT29" s="93"/>
      <c r="UVU29" s="93"/>
      <c r="UVV29" s="93"/>
      <c r="UVW29" s="93"/>
      <c r="UVX29" s="93"/>
      <c r="UVY29" s="93"/>
      <c r="UVZ29" s="93"/>
      <c r="UWA29" s="93"/>
      <c r="UWB29" s="93"/>
      <c r="UWC29" s="93"/>
      <c r="UWD29" s="93"/>
      <c r="UWE29" s="93"/>
      <c r="UWF29" s="93"/>
      <c r="UWG29" s="93"/>
      <c r="UWH29" s="93"/>
      <c r="UWI29" s="93"/>
      <c r="UWJ29" s="93"/>
      <c r="UWK29" s="93"/>
      <c r="UWL29" s="93"/>
      <c r="UWM29" s="93"/>
      <c r="UWN29" s="93"/>
      <c r="UWO29" s="93"/>
      <c r="UWP29" s="93"/>
      <c r="UWQ29" s="93"/>
      <c r="UWR29" s="93"/>
      <c r="UWS29" s="93"/>
      <c r="UWT29" s="93"/>
      <c r="UWU29" s="93"/>
      <c r="UWV29" s="93"/>
      <c r="UWW29" s="93"/>
      <c r="UWX29" s="93"/>
      <c r="UWY29" s="93"/>
      <c r="UWZ29" s="93"/>
      <c r="UXA29" s="93"/>
      <c r="UXB29" s="93"/>
      <c r="UXC29" s="93"/>
      <c r="UXD29" s="93"/>
      <c r="UXE29" s="93"/>
      <c r="UXF29" s="93"/>
      <c r="UXG29" s="93"/>
      <c r="UXH29" s="93"/>
      <c r="UXI29" s="93"/>
      <c r="UXJ29" s="93"/>
      <c r="UXK29" s="93"/>
      <c r="UXL29" s="93"/>
      <c r="UXM29" s="93"/>
      <c r="UXN29" s="93"/>
      <c r="UXO29" s="93"/>
      <c r="UXP29" s="93"/>
      <c r="UXQ29" s="93"/>
      <c r="UXR29" s="93"/>
      <c r="UXS29" s="93"/>
      <c r="UXT29" s="93"/>
      <c r="UXU29" s="93"/>
      <c r="UXV29" s="93"/>
      <c r="UXW29" s="93"/>
      <c r="UXX29" s="93"/>
      <c r="UXY29" s="93"/>
      <c r="UXZ29" s="93"/>
      <c r="UYA29" s="93"/>
      <c r="UYB29" s="93"/>
      <c r="UYC29" s="93"/>
      <c r="UYD29" s="93"/>
      <c r="UYE29" s="93"/>
      <c r="UYF29" s="93"/>
      <c r="UYG29" s="93"/>
      <c r="UYH29" s="93"/>
      <c r="UYI29" s="93"/>
      <c r="UYJ29" s="93"/>
      <c r="UYK29" s="93"/>
      <c r="UYL29" s="93"/>
      <c r="UYM29" s="93"/>
      <c r="UYN29" s="93"/>
      <c r="UYO29" s="93"/>
      <c r="UYP29" s="93"/>
      <c r="UYQ29" s="93"/>
      <c r="UYR29" s="93"/>
      <c r="UYS29" s="93"/>
      <c r="UYT29" s="93"/>
      <c r="UYU29" s="93"/>
      <c r="UYV29" s="93"/>
      <c r="UYW29" s="93"/>
      <c r="UYX29" s="93"/>
      <c r="UYY29" s="93"/>
      <c r="UYZ29" s="93"/>
      <c r="UZA29" s="93"/>
      <c r="UZB29" s="93"/>
      <c r="UZC29" s="93"/>
      <c r="UZD29" s="93"/>
      <c r="UZE29" s="93"/>
      <c r="UZF29" s="93"/>
      <c r="UZG29" s="93"/>
      <c r="UZH29" s="93"/>
      <c r="UZI29" s="93"/>
      <c r="UZJ29" s="93"/>
      <c r="UZK29" s="93"/>
      <c r="UZL29" s="93"/>
      <c r="UZM29" s="93"/>
      <c r="UZN29" s="93"/>
      <c r="UZO29" s="93"/>
      <c r="UZP29" s="93"/>
      <c r="UZQ29" s="93"/>
      <c r="UZR29" s="93"/>
      <c r="UZS29" s="93"/>
      <c r="UZT29" s="93"/>
      <c r="UZU29" s="93"/>
      <c r="UZV29" s="93"/>
      <c r="UZW29" s="93"/>
      <c r="UZX29" s="93"/>
      <c r="UZY29" s="93"/>
      <c r="UZZ29" s="93"/>
      <c r="VAA29" s="93"/>
      <c r="VAB29" s="93"/>
      <c r="VAC29" s="93"/>
      <c r="VAD29" s="93"/>
      <c r="VAE29" s="93"/>
      <c r="VAF29" s="93"/>
      <c r="VAG29" s="93"/>
      <c r="VAH29" s="93"/>
      <c r="VAI29" s="93"/>
      <c r="VAJ29" s="93"/>
      <c r="VAK29" s="93"/>
      <c r="VAL29" s="93"/>
      <c r="VAM29" s="93"/>
      <c r="VAN29" s="93"/>
      <c r="VAO29" s="93"/>
      <c r="VAP29" s="93"/>
      <c r="VAQ29" s="93"/>
      <c r="VAR29" s="93"/>
      <c r="VAS29" s="93"/>
      <c r="VAT29" s="93"/>
      <c r="VAU29" s="93"/>
      <c r="VAV29" s="93"/>
      <c r="VAW29" s="93"/>
      <c r="VAX29" s="93"/>
      <c r="VAY29" s="93"/>
      <c r="VAZ29" s="93"/>
      <c r="VBA29" s="93"/>
      <c r="VBB29" s="93"/>
      <c r="VBC29" s="93"/>
      <c r="VBD29" s="93"/>
      <c r="VBE29" s="93"/>
      <c r="VBF29" s="93"/>
      <c r="VBG29" s="93"/>
      <c r="VBH29" s="93"/>
      <c r="VBI29" s="93"/>
      <c r="VBJ29" s="93"/>
      <c r="VBK29" s="93"/>
      <c r="VBL29" s="93"/>
      <c r="VBM29" s="93"/>
      <c r="VBN29" s="93"/>
      <c r="VBO29" s="93"/>
      <c r="VBP29" s="93"/>
      <c r="VBQ29" s="93"/>
      <c r="VBR29" s="93"/>
      <c r="VBS29" s="93"/>
      <c r="VBT29" s="93"/>
      <c r="VBU29" s="93"/>
      <c r="VBV29" s="93"/>
      <c r="VBW29" s="93"/>
      <c r="VBX29" s="93"/>
      <c r="VBY29" s="93"/>
      <c r="VBZ29" s="93"/>
      <c r="VCA29" s="93"/>
      <c r="VCB29" s="93"/>
      <c r="VCC29" s="93"/>
      <c r="VCD29" s="93"/>
      <c r="VCE29" s="93"/>
      <c r="VCF29" s="93"/>
      <c r="VCG29" s="93"/>
      <c r="VCH29" s="93"/>
      <c r="VCI29" s="93"/>
      <c r="VCJ29" s="93"/>
      <c r="VCK29" s="93"/>
      <c r="VCL29" s="93"/>
      <c r="VCM29" s="93"/>
      <c r="VCN29" s="93"/>
      <c r="VCO29" s="93"/>
      <c r="VCP29" s="93"/>
      <c r="VCQ29" s="93"/>
      <c r="VCR29" s="93"/>
      <c r="VCS29" s="93"/>
      <c r="VCT29" s="93"/>
      <c r="VCU29" s="93"/>
      <c r="VCV29" s="93"/>
      <c r="VCW29" s="93"/>
      <c r="VCX29" s="93"/>
      <c r="VCY29" s="93"/>
      <c r="VCZ29" s="93"/>
      <c r="VDA29" s="93"/>
      <c r="VDB29" s="93"/>
      <c r="VDC29" s="93"/>
      <c r="VDD29" s="93"/>
      <c r="VDE29" s="93"/>
      <c r="VDF29" s="93"/>
      <c r="VDG29" s="93"/>
      <c r="VDH29" s="93"/>
      <c r="VDI29" s="93"/>
      <c r="VDJ29" s="93"/>
      <c r="VDK29" s="93"/>
      <c r="VDL29" s="93"/>
      <c r="VDM29" s="93"/>
      <c r="VDN29" s="93"/>
      <c r="VDO29" s="93"/>
      <c r="VDP29" s="93"/>
      <c r="VDQ29" s="93"/>
      <c r="VDR29" s="93"/>
      <c r="VDS29" s="93"/>
      <c r="VDT29" s="93"/>
      <c r="VDU29" s="93"/>
      <c r="VDV29" s="93"/>
      <c r="VDW29" s="93"/>
      <c r="VDX29" s="93"/>
      <c r="VDY29" s="93"/>
      <c r="VDZ29" s="93"/>
      <c r="VEA29" s="93"/>
      <c r="VEB29" s="93"/>
      <c r="VEC29" s="93"/>
      <c r="VED29" s="93"/>
      <c r="VEE29" s="93"/>
      <c r="VEF29" s="93"/>
      <c r="VEG29" s="93"/>
      <c r="VEH29" s="93"/>
      <c r="VEI29" s="93"/>
      <c r="VEJ29" s="93"/>
      <c r="VEK29" s="93"/>
      <c r="VEL29" s="93"/>
      <c r="VEM29" s="93"/>
      <c r="VEN29" s="93"/>
      <c r="VEO29" s="93"/>
      <c r="VEP29" s="93"/>
      <c r="VEQ29" s="93"/>
      <c r="VER29" s="93"/>
      <c r="VES29" s="93"/>
      <c r="VET29" s="93"/>
      <c r="VEU29" s="93"/>
      <c r="VEV29" s="93"/>
      <c r="VEW29" s="93"/>
      <c r="VEX29" s="93"/>
      <c r="VEY29" s="93"/>
      <c r="VEZ29" s="93"/>
      <c r="VFA29" s="93"/>
      <c r="VFB29" s="93"/>
      <c r="VFC29" s="93"/>
      <c r="VFD29" s="93"/>
      <c r="VFE29" s="93"/>
      <c r="VFF29" s="93"/>
      <c r="VFG29" s="93"/>
      <c r="VFH29" s="93"/>
      <c r="VFI29" s="93"/>
      <c r="VFJ29" s="93"/>
      <c r="VFK29" s="93"/>
      <c r="VFL29" s="93"/>
      <c r="VFM29" s="93"/>
      <c r="VFN29" s="93"/>
      <c r="VFO29" s="93"/>
      <c r="VFP29" s="93"/>
      <c r="VFQ29" s="93"/>
      <c r="VFR29" s="93"/>
      <c r="VFS29" s="93"/>
      <c r="VFT29" s="93"/>
      <c r="VFU29" s="93"/>
      <c r="VFV29" s="93"/>
      <c r="VFW29" s="93"/>
      <c r="VFX29" s="93"/>
      <c r="VFY29" s="93"/>
      <c r="VFZ29" s="93"/>
      <c r="VGA29" s="93"/>
      <c r="VGB29" s="93"/>
      <c r="VGC29" s="93"/>
      <c r="VGD29" s="93"/>
      <c r="VGE29" s="93"/>
      <c r="VGF29" s="93"/>
      <c r="VGG29" s="93"/>
      <c r="VGH29" s="93"/>
      <c r="VGI29" s="93"/>
      <c r="VGJ29" s="93"/>
      <c r="VGK29" s="93"/>
      <c r="VGL29" s="93"/>
      <c r="VGM29" s="93"/>
      <c r="VGN29" s="93"/>
      <c r="VGO29" s="93"/>
      <c r="VGP29" s="93"/>
      <c r="VGQ29" s="93"/>
      <c r="VGR29" s="93"/>
      <c r="VGS29" s="93"/>
      <c r="VGT29" s="93"/>
      <c r="VGU29" s="93"/>
      <c r="VGV29" s="93"/>
      <c r="VGW29" s="93"/>
      <c r="VGX29" s="93"/>
      <c r="VGY29" s="93"/>
      <c r="VGZ29" s="93"/>
      <c r="VHA29" s="93"/>
      <c r="VHB29" s="93"/>
      <c r="VHC29" s="93"/>
      <c r="VHD29" s="93"/>
      <c r="VHE29" s="93"/>
      <c r="VHF29" s="93"/>
      <c r="VHG29" s="93"/>
      <c r="VHH29" s="93"/>
      <c r="VHI29" s="93"/>
      <c r="VHJ29" s="93"/>
      <c r="VHK29" s="93"/>
      <c r="VHL29" s="93"/>
      <c r="VHM29" s="93"/>
      <c r="VHN29" s="93"/>
      <c r="VHO29" s="93"/>
      <c r="VHP29" s="93"/>
      <c r="VHQ29" s="93"/>
      <c r="VHR29" s="93"/>
      <c r="VHS29" s="93"/>
      <c r="VHT29" s="93"/>
      <c r="VHU29" s="93"/>
      <c r="VHV29" s="93"/>
      <c r="VHW29" s="93"/>
      <c r="VHX29" s="93"/>
      <c r="VHY29" s="93"/>
      <c r="VHZ29" s="93"/>
      <c r="VIA29" s="93"/>
      <c r="VIB29" s="93"/>
      <c r="VIC29" s="93"/>
      <c r="VID29" s="93"/>
      <c r="VIE29" s="93"/>
      <c r="VIF29" s="93"/>
      <c r="VIG29" s="93"/>
      <c r="VIH29" s="93"/>
      <c r="VII29" s="93"/>
      <c r="VIJ29" s="93"/>
      <c r="VIK29" s="93"/>
      <c r="VIL29" s="93"/>
      <c r="VIM29" s="93"/>
      <c r="VIN29" s="93"/>
      <c r="VIO29" s="93"/>
      <c r="VIP29" s="93"/>
      <c r="VIQ29" s="93"/>
      <c r="VIR29" s="93"/>
      <c r="VIS29" s="93"/>
      <c r="VIT29" s="93"/>
      <c r="VIU29" s="93"/>
      <c r="VIV29" s="93"/>
      <c r="VIW29" s="93"/>
      <c r="VIX29" s="93"/>
      <c r="VIY29" s="93"/>
      <c r="VIZ29" s="93"/>
      <c r="VJA29" s="93"/>
      <c r="VJB29" s="93"/>
      <c r="VJC29" s="93"/>
      <c r="VJD29" s="93"/>
      <c r="VJE29" s="93"/>
      <c r="VJF29" s="93"/>
      <c r="VJG29" s="93"/>
      <c r="VJH29" s="93"/>
      <c r="VJI29" s="93"/>
      <c r="VJJ29" s="93"/>
      <c r="VJK29" s="93"/>
      <c r="VJL29" s="93"/>
      <c r="VJM29" s="93"/>
      <c r="VJN29" s="93"/>
      <c r="VJO29" s="93"/>
      <c r="VJP29" s="93"/>
      <c r="VJQ29" s="93"/>
      <c r="VJR29" s="93"/>
      <c r="VJS29" s="93"/>
      <c r="VJT29" s="93"/>
      <c r="VJU29" s="93"/>
      <c r="VJV29" s="93"/>
      <c r="VJW29" s="93"/>
      <c r="VJX29" s="93"/>
      <c r="VJY29" s="93"/>
      <c r="VJZ29" s="93"/>
      <c r="VKA29" s="93"/>
      <c r="VKB29" s="93"/>
      <c r="VKC29" s="93"/>
      <c r="VKD29" s="93"/>
      <c r="VKE29" s="93"/>
      <c r="VKF29" s="93"/>
      <c r="VKG29" s="93"/>
      <c r="VKH29" s="93"/>
      <c r="VKI29" s="93"/>
      <c r="VKJ29" s="93"/>
      <c r="VKK29" s="93"/>
      <c r="VKL29" s="93"/>
      <c r="VKM29" s="93"/>
      <c r="VKN29" s="93"/>
      <c r="VKO29" s="93"/>
      <c r="VKP29" s="93"/>
      <c r="VKQ29" s="93"/>
      <c r="VKR29" s="93"/>
      <c r="VKS29" s="93"/>
      <c r="VKT29" s="93"/>
      <c r="VKU29" s="93"/>
      <c r="VKV29" s="93"/>
      <c r="VKW29" s="93"/>
      <c r="VKX29" s="93"/>
      <c r="VKY29" s="93"/>
      <c r="VKZ29" s="93"/>
      <c r="VLA29" s="93"/>
      <c r="VLB29" s="93"/>
      <c r="VLC29" s="93"/>
      <c r="VLD29" s="93"/>
      <c r="VLE29" s="93"/>
      <c r="VLF29" s="93"/>
      <c r="VLG29" s="93"/>
      <c r="VLH29" s="93"/>
      <c r="VLI29" s="93"/>
      <c r="VLJ29" s="93"/>
      <c r="VLK29" s="93"/>
      <c r="VLL29" s="93"/>
      <c r="VLM29" s="93"/>
      <c r="VLN29" s="93"/>
      <c r="VLO29" s="93"/>
      <c r="VLP29" s="93"/>
      <c r="VLQ29" s="93"/>
      <c r="VLR29" s="93"/>
      <c r="VLS29" s="93"/>
      <c r="VLT29" s="93"/>
      <c r="VLU29" s="93"/>
      <c r="VLV29" s="93"/>
      <c r="VLW29" s="93"/>
      <c r="VLX29" s="93"/>
      <c r="VLY29" s="93"/>
      <c r="VLZ29" s="93"/>
      <c r="VMA29" s="93"/>
      <c r="VMB29" s="93"/>
      <c r="VMC29" s="93"/>
      <c r="VMD29" s="93"/>
      <c r="VME29" s="93"/>
      <c r="VMF29" s="93"/>
      <c r="VMG29" s="93"/>
      <c r="VMH29" s="93"/>
      <c r="VMI29" s="93"/>
      <c r="VMJ29" s="93"/>
      <c r="VMK29" s="93"/>
      <c r="VML29" s="93"/>
      <c r="VMM29" s="93"/>
      <c r="VMN29" s="93"/>
      <c r="VMO29" s="93"/>
      <c r="VMP29" s="93"/>
      <c r="VMQ29" s="93"/>
      <c r="VMR29" s="93"/>
      <c r="VMS29" s="93"/>
      <c r="VMT29" s="93"/>
      <c r="VMU29" s="93"/>
      <c r="VMV29" s="93"/>
      <c r="VMW29" s="93"/>
      <c r="VMX29" s="93"/>
      <c r="VMY29" s="93"/>
      <c r="VMZ29" s="93"/>
      <c r="VNA29" s="93"/>
      <c r="VNB29" s="93"/>
      <c r="VNC29" s="93"/>
      <c r="VND29" s="93"/>
      <c r="VNE29" s="93"/>
      <c r="VNF29" s="93"/>
      <c r="VNG29" s="93"/>
      <c r="VNH29" s="93"/>
      <c r="VNI29" s="93"/>
      <c r="VNJ29" s="93"/>
      <c r="VNK29" s="93"/>
      <c r="VNL29" s="93"/>
      <c r="VNM29" s="93"/>
      <c r="VNN29" s="93"/>
      <c r="VNO29" s="93"/>
      <c r="VNP29" s="93"/>
      <c r="VNQ29" s="93"/>
      <c r="VNR29" s="93"/>
      <c r="VNS29" s="93"/>
      <c r="VNT29" s="93"/>
      <c r="VNU29" s="93"/>
      <c r="VNV29" s="93"/>
      <c r="VNW29" s="93"/>
      <c r="VNX29" s="93"/>
      <c r="VNY29" s="93"/>
      <c r="VNZ29" s="93"/>
      <c r="VOA29" s="93"/>
      <c r="VOB29" s="93"/>
      <c r="VOC29" s="93"/>
      <c r="VOD29" s="93"/>
      <c r="VOE29" s="93"/>
      <c r="VOF29" s="93"/>
      <c r="VOG29" s="93"/>
      <c r="VOH29" s="93"/>
      <c r="VOI29" s="93"/>
      <c r="VOJ29" s="93"/>
      <c r="VOK29" s="93"/>
      <c r="VOL29" s="93"/>
      <c r="VOM29" s="93"/>
      <c r="VON29" s="93"/>
      <c r="VOO29" s="93"/>
      <c r="VOP29" s="93"/>
      <c r="VOQ29" s="93"/>
      <c r="VOR29" s="93"/>
      <c r="VOS29" s="93"/>
      <c r="VOT29" s="93"/>
      <c r="VOU29" s="93"/>
      <c r="VOV29" s="93"/>
      <c r="VOW29" s="93"/>
      <c r="VOX29" s="93"/>
      <c r="VOY29" s="93"/>
      <c r="VOZ29" s="93"/>
      <c r="VPA29" s="93"/>
      <c r="VPB29" s="93"/>
      <c r="VPC29" s="93"/>
      <c r="VPD29" s="93"/>
      <c r="VPE29" s="93"/>
      <c r="VPF29" s="93"/>
      <c r="VPG29" s="93"/>
      <c r="VPH29" s="93"/>
      <c r="VPI29" s="93"/>
      <c r="VPJ29" s="93"/>
      <c r="VPK29" s="93"/>
      <c r="VPL29" s="93"/>
      <c r="VPM29" s="93"/>
      <c r="VPN29" s="93"/>
      <c r="VPO29" s="93"/>
      <c r="VPP29" s="93"/>
      <c r="VPQ29" s="93"/>
      <c r="VPR29" s="93"/>
      <c r="VPS29" s="93"/>
      <c r="VPT29" s="93"/>
      <c r="VPU29" s="93"/>
      <c r="VPV29" s="93"/>
      <c r="VPW29" s="93"/>
      <c r="VPX29" s="93"/>
      <c r="VPY29" s="93"/>
      <c r="VPZ29" s="93"/>
      <c r="VQA29" s="93"/>
      <c r="VQB29" s="93"/>
      <c r="VQC29" s="93"/>
      <c r="VQD29" s="93"/>
      <c r="VQE29" s="93"/>
      <c r="VQF29" s="93"/>
      <c r="VQG29" s="93"/>
      <c r="VQH29" s="93"/>
      <c r="VQI29" s="93"/>
      <c r="VQJ29" s="93"/>
      <c r="VQK29" s="93"/>
      <c r="VQL29" s="93"/>
      <c r="VQM29" s="93"/>
      <c r="VQN29" s="93"/>
      <c r="VQO29" s="93"/>
      <c r="VQP29" s="93"/>
      <c r="VQQ29" s="93"/>
      <c r="VQR29" s="93"/>
      <c r="VQS29" s="93"/>
      <c r="VQT29" s="93"/>
      <c r="VQU29" s="93"/>
      <c r="VQV29" s="93"/>
      <c r="VQW29" s="93"/>
      <c r="VQX29" s="93"/>
      <c r="VQY29" s="93"/>
      <c r="VQZ29" s="93"/>
      <c r="VRA29" s="93"/>
      <c r="VRB29" s="93"/>
      <c r="VRC29" s="93"/>
      <c r="VRD29" s="93"/>
      <c r="VRE29" s="93"/>
      <c r="VRF29" s="93"/>
      <c r="VRG29" s="93"/>
      <c r="VRH29" s="93"/>
      <c r="VRI29" s="93"/>
      <c r="VRJ29" s="93"/>
      <c r="VRK29" s="93"/>
      <c r="VRL29" s="93"/>
      <c r="VRM29" s="93"/>
      <c r="VRN29" s="93"/>
      <c r="VRO29" s="93"/>
      <c r="VRP29" s="93"/>
      <c r="VRQ29" s="93"/>
      <c r="VRR29" s="93"/>
      <c r="VRS29" s="93"/>
      <c r="VRT29" s="93"/>
      <c r="VRU29" s="93"/>
      <c r="VRV29" s="93"/>
      <c r="VRW29" s="93"/>
      <c r="VRX29" s="93"/>
      <c r="VRY29" s="93"/>
      <c r="VRZ29" s="93"/>
      <c r="VSA29" s="93"/>
      <c r="VSB29" s="93"/>
      <c r="VSC29" s="93"/>
      <c r="VSD29" s="93"/>
      <c r="VSE29" s="93"/>
      <c r="VSF29" s="93"/>
      <c r="VSG29" s="93"/>
      <c r="VSH29" s="93"/>
      <c r="VSI29" s="93"/>
      <c r="VSJ29" s="93"/>
      <c r="VSK29" s="93"/>
      <c r="VSL29" s="93"/>
      <c r="VSM29" s="93"/>
      <c r="VSN29" s="93"/>
      <c r="VSO29" s="93"/>
      <c r="VSP29" s="93"/>
      <c r="VSQ29" s="93"/>
      <c r="VSR29" s="93"/>
      <c r="VSS29" s="93"/>
      <c r="VST29" s="93"/>
      <c r="VSU29" s="93"/>
      <c r="VSV29" s="93"/>
      <c r="VSW29" s="93"/>
      <c r="VSX29" s="93"/>
      <c r="VSY29" s="93"/>
      <c r="VSZ29" s="93"/>
      <c r="VTA29" s="93"/>
      <c r="VTB29" s="93"/>
      <c r="VTC29" s="93"/>
      <c r="VTD29" s="93"/>
      <c r="VTE29" s="93"/>
      <c r="VTF29" s="93"/>
      <c r="VTG29" s="93"/>
      <c r="VTH29" s="93"/>
      <c r="VTI29" s="93"/>
      <c r="VTJ29" s="93"/>
      <c r="VTK29" s="93"/>
      <c r="VTL29" s="93"/>
      <c r="VTM29" s="93"/>
      <c r="VTN29" s="93"/>
      <c r="VTO29" s="93"/>
      <c r="VTP29" s="93"/>
      <c r="VTQ29" s="93"/>
      <c r="VTR29" s="93"/>
      <c r="VTS29" s="93"/>
      <c r="VTT29" s="93"/>
      <c r="VTU29" s="93"/>
      <c r="VTV29" s="93"/>
      <c r="VTW29" s="93"/>
      <c r="VTX29" s="93"/>
      <c r="VTY29" s="93"/>
      <c r="VTZ29" s="93"/>
      <c r="VUA29" s="93"/>
      <c r="VUB29" s="93"/>
      <c r="VUC29" s="93"/>
      <c r="VUD29" s="93"/>
      <c r="VUE29" s="93"/>
      <c r="VUF29" s="93"/>
      <c r="VUG29" s="93"/>
      <c r="VUH29" s="93"/>
      <c r="VUI29" s="93"/>
      <c r="VUJ29" s="93"/>
      <c r="VUK29" s="93"/>
      <c r="VUL29" s="93"/>
      <c r="VUM29" s="93"/>
      <c r="VUN29" s="93"/>
      <c r="VUO29" s="93"/>
      <c r="VUP29" s="93"/>
      <c r="VUQ29" s="93"/>
      <c r="VUR29" s="93"/>
      <c r="VUS29" s="93"/>
      <c r="VUT29" s="93"/>
      <c r="VUU29" s="93"/>
      <c r="VUV29" s="93"/>
      <c r="VUW29" s="93"/>
      <c r="VUX29" s="93"/>
      <c r="VUY29" s="93"/>
      <c r="VUZ29" s="93"/>
      <c r="VVA29" s="93"/>
      <c r="VVB29" s="93"/>
      <c r="VVC29" s="93"/>
      <c r="VVD29" s="93"/>
      <c r="VVE29" s="93"/>
      <c r="VVF29" s="93"/>
      <c r="VVG29" s="93"/>
      <c r="VVH29" s="93"/>
      <c r="VVI29" s="93"/>
      <c r="VVJ29" s="93"/>
      <c r="VVK29" s="93"/>
      <c r="VVL29" s="93"/>
      <c r="VVM29" s="93"/>
      <c r="VVN29" s="93"/>
      <c r="VVO29" s="93"/>
      <c r="VVP29" s="93"/>
      <c r="VVQ29" s="93"/>
      <c r="VVR29" s="93"/>
      <c r="VVS29" s="93"/>
      <c r="VVT29" s="93"/>
      <c r="VVU29" s="93"/>
      <c r="VVV29" s="93"/>
      <c r="VVW29" s="93"/>
      <c r="VVX29" s="93"/>
      <c r="VVY29" s="93"/>
      <c r="VVZ29" s="93"/>
      <c r="VWA29" s="93"/>
      <c r="VWB29" s="93"/>
      <c r="VWC29" s="93"/>
      <c r="VWD29" s="93"/>
      <c r="VWE29" s="93"/>
      <c r="VWF29" s="93"/>
      <c r="VWG29" s="93"/>
      <c r="VWH29" s="93"/>
      <c r="VWI29" s="93"/>
      <c r="VWJ29" s="93"/>
      <c r="VWK29" s="93"/>
      <c r="VWL29" s="93"/>
      <c r="VWM29" s="93"/>
      <c r="VWN29" s="93"/>
      <c r="VWO29" s="93"/>
      <c r="VWP29" s="93"/>
      <c r="VWQ29" s="93"/>
      <c r="VWR29" s="93"/>
      <c r="VWS29" s="93"/>
      <c r="VWT29" s="93"/>
      <c r="VWU29" s="93"/>
      <c r="VWV29" s="93"/>
      <c r="VWW29" s="93"/>
      <c r="VWX29" s="93"/>
      <c r="VWY29" s="93"/>
      <c r="VWZ29" s="93"/>
      <c r="VXA29" s="93"/>
      <c r="VXB29" s="93"/>
      <c r="VXC29" s="93"/>
      <c r="VXD29" s="93"/>
      <c r="VXE29" s="93"/>
      <c r="VXF29" s="93"/>
      <c r="VXG29" s="93"/>
      <c r="VXH29" s="93"/>
      <c r="VXI29" s="93"/>
      <c r="VXJ29" s="93"/>
      <c r="VXK29" s="93"/>
      <c r="VXL29" s="93"/>
      <c r="VXM29" s="93"/>
      <c r="VXN29" s="93"/>
      <c r="VXO29" s="93"/>
      <c r="VXP29" s="93"/>
      <c r="VXQ29" s="93"/>
      <c r="VXR29" s="93"/>
      <c r="VXS29" s="93"/>
      <c r="VXT29" s="93"/>
      <c r="VXU29" s="93"/>
      <c r="VXV29" s="93"/>
      <c r="VXW29" s="93"/>
      <c r="VXX29" s="93"/>
      <c r="VXY29" s="93"/>
      <c r="VXZ29" s="93"/>
      <c r="VYA29" s="93"/>
      <c r="VYB29" s="93"/>
      <c r="VYC29" s="93"/>
      <c r="VYD29" s="93"/>
      <c r="VYE29" s="93"/>
      <c r="VYF29" s="93"/>
      <c r="VYG29" s="93"/>
      <c r="VYH29" s="93"/>
      <c r="VYI29" s="93"/>
      <c r="VYJ29" s="93"/>
      <c r="VYK29" s="93"/>
      <c r="VYL29" s="93"/>
      <c r="VYM29" s="93"/>
      <c r="VYN29" s="93"/>
      <c r="VYO29" s="93"/>
      <c r="VYP29" s="93"/>
      <c r="VYQ29" s="93"/>
      <c r="VYR29" s="93"/>
      <c r="VYS29" s="93"/>
      <c r="VYT29" s="93"/>
      <c r="VYU29" s="93"/>
      <c r="VYV29" s="93"/>
      <c r="VYW29" s="93"/>
      <c r="VYX29" s="93"/>
      <c r="VYY29" s="93"/>
      <c r="VYZ29" s="93"/>
      <c r="VZA29" s="93"/>
      <c r="VZB29" s="93"/>
      <c r="VZC29" s="93"/>
      <c r="VZD29" s="93"/>
      <c r="VZE29" s="93"/>
      <c r="VZF29" s="93"/>
      <c r="VZG29" s="93"/>
      <c r="VZH29" s="93"/>
      <c r="VZI29" s="93"/>
      <c r="VZJ29" s="93"/>
      <c r="VZK29" s="93"/>
      <c r="VZL29" s="93"/>
      <c r="VZM29" s="93"/>
      <c r="VZN29" s="93"/>
      <c r="VZO29" s="93"/>
      <c r="VZP29" s="93"/>
      <c r="VZQ29" s="93"/>
      <c r="VZR29" s="93"/>
      <c r="VZS29" s="93"/>
      <c r="VZT29" s="93"/>
      <c r="VZU29" s="93"/>
      <c r="VZV29" s="93"/>
      <c r="VZW29" s="93"/>
      <c r="VZX29" s="93"/>
      <c r="VZY29" s="93"/>
      <c r="VZZ29" s="93"/>
      <c r="WAA29" s="93"/>
      <c r="WAB29" s="93"/>
      <c r="WAC29" s="93"/>
      <c r="WAD29" s="93"/>
      <c r="WAE29" s="93"/>
      <c r="WAF29" s="93"/>
      <c r="WAG29" s="93"/>
      <c r="WAH29" s="93"/>
      <c r="WAI29" s="93"/>
      <c r="WAJ29" s="93"/>
      <c r="WAK29" s="93"/>
      <c r="WAL29" s="93"/>
      <c r="WAM29" s="93"/>
      <c r="WAN29" s="93"/>
      <c r="WAO29" s="93"/>
      <c r="WAP29" s="93"/>
      <c r="WAQ29" s="93"/>
      <c r="WAR29" s="93"/>
      <c r="WAS29" s="93"/>
      <c r="WAT29" s="93"/>
      <c r="WAU29" s="93"/>
      <c r="WAV29" s="93"/>
      <c r="WAW29" s="93"/>
      <c r="WAX29" s="93"/>
      <c r="WAY29" s="93"/>
      <c r="WAZ29" s="93"/>
      <c r="WBA29" s="93"/>
      <c r="WBB29" s="93"/>
      <c r="WBC29" s="93"/>
      <c r="WBD29" s="93"/>
      <c r="WBE29" s="93"/>
      <c r="WBF29" s="93"/>
      <c r="WBG29" s="93"/>
      <c r="WBH29" s="93"/>
      <c r="WBI29" s="93"/>
      <c r="WBJ29" s="93"/>
      <c r="WBK29" s="93"/>
      <c r="WBL29" s="93"/>
      <c r="WBM29" s="93"/>
      <c r="WBN29" s="93"/>
      <c r="WBO29" s="93"/>
      <c r="WBP29" s="93"/>
      <c r="WBQ29" s="93"/>
      <c r="WBR29" s="93"/>
      <c r="WBS29" s="93"/>
      <c r="WBT29" s="93"/>
      <c r="WBU29" s="93"/>
      <c r="WBV29" s="93"/>
      <c r="WBW29" s="93"/>
      <c r="WBX29" s="93"/>
      <c r="WBY29" s="93"/>
      <c r="WBZ29" s="93"/>
      <c r="WCA29" s="93"/>
      <c r="WCB29" s="93"/>
      <c r="WCC29" s="93"/>
      <c r="WCD29" s="93"/>
      <c r="WCE29" s="93"/>
      <c r="WCF29" s="93"/>
      <c r="WCG29" s="93"/>
      <c r="WCH29" s="93"/>
      <c r="WCI29" s="93"/>
      <c r="WCJ29" s="93"/>
      <c r="WCK29" s="93"/>
      <c r="WCL29" s="93"/>
      <c r="WCM29" s="93"/>
      <c r="WCN29" s="93"/>
      <c r="WCO29" s="93"/>
      <c r="WCP29" s="93"/>
      <c r="WCQ29" s="93"/>
      <c r="WCR29" s="93"/>
      <c r="WCS29" s="93"/>
      <c r="WCT29" s="93"/>
      <c r="WCU29" s="93"/>
      <c r="WCV29" s="93"/>
      <c r="WCW29" s="93"/>
      <c r="WCX29" s="93"/>
      <c r="WCY29" s="93"/>
      <c r="WCZ29" s="93"/>
      <c r="WDA29" s="93"/>
      <c r="WDB29" s="93"/>
      <c r="WDC29" s="93"/>
      <c r="WDD29" s="93"/>
      <c r="WDE29" s="93"/>
      <c r="WDF29" s="93"/>
      <c r="WDG29" s="93"/>
      <c r="WDH29" s="93"/>
      <c r="WDI29" s="93"/>
      <c r="WDJ29" s="93"/>
      <c r="WDK29" s="93"/>
      <c r="WDL29" s="93"/>
      <c r="WDM29" s="93"/>
      <c r="WDN29" s="93"/>
      <c r="WDO29" s="93"/>
      <c r="WDP29" s="93"/>
      <c r="WDQ29" s="93"/>
      <c r="WDR29" s="93"/>
      <c r="WDS29" s="93"/>
      <c r="WDT29" s="93"/>
      <c r="WDU29" s="93"/>
      <c r="WDV29" s="93"/>
      <c r="WDW29" s="93"/>
      <c r="WDX29" s="93"/>
      <c r="WDY29" s="93"/>
      <c r="WDZ29" s="93"/>
      <c r="WEA29" s="93"/>
      <c r="WEB29" s="93"/>
      <c r="WEC29" s="93"/>
      <c r="WED29" s="93"/>
      <c r="WEE29" s="93"/>
      <c r="WEF29" s="93"/>
      <c r="WEG29" s="93"/>
      <c r="WEH29" s="93"/>
      <c r="WEI29" s="93"/>
      <c r="WEJ29" s="93"/>
      <c r="WEK29" s="93"/>
      <c r="WEL29" s="93"/>
      <c r="WEM29" s="93"/>
      <c r="WEN29" s="93"/>
      <c r="WEO29" s="93"/>
      <c r="WEP29" s="93"/>
      <c r="WEQ29" s="93"/>
      <c r="WER29" s="93"/>
      <c r="WES29" s="93"/>
      <c r="WET29" s="93"/>
      <c r="WEU29" s="93"/>
      <c r="WEV29" s="93"/>
      <c r="WEW29" s="93"/>
      <c r="WEX29" s="93"/>
      <c r="WEY29" s="93"/>
      <c r="WEZ29" s="93"/>
      <c r="WFA29" s="93"/>
      <c r="WFB29" s="93"/>
      <c r="WFC29" s="93"/>
      <c r="WFD29" s="93"/>
      <c r="WFE29" s="93"/>
      <c r="WFF29" s="93"/>
      <c r="WFG29" s="93"/>
      <c r="WFH29" s="93"/>
      <c r="WFI29" s="93"/>
      <c r="WFJ29" s="93"/>
      <c r="WFK29" s="93"/>
      <c r="WFL29" s="93"/>
      <c r="WFM29" s="93"/>
      <c r="WFN29" s="93"/>
      <c r="WFO29" s="93"/>
      <c r="WFP29" s="93"/>
      <c r="WFQ29" s="93"/>
      <c r="WFR29" s="93"/>
      <c r="WFS29" s="93"/>
      <c r="WFT29" s="93"/>
      <c r="WFU29" s="93"/>
      <c r="WFV29" s="93"/>
      <c r="WFW29" s="93"/>
      <c r="WFX29" s="93"/>
      <c r="WFY29" s="93"/>
      <c r="WFZ29" s="93"/>
      <c r="WGA29" s="93"/>
      <c r="WGB29" s="93"/>
      <c r="WGC29" s="93"/>
      <c r="WGD29" s="93"/>
      <c r="WGE29" s="93"/>
      <c r="WGF29" s="93"/>
      <c r="WGG29" s="93"/>
      <c r="WGH29" s="93"/>
      <c r="WGI29" s="93"/>
      <c r="WGJ29" s="93"/>
      <c r="WGK29" s="93"/>
      <c r="WGL29" s="93"/>
      <c r="WGM29" s="93"/>
      <c r="WGN29" s="93"/>
      <c r="WGO29" s="93"/>
      <c r="WGP29" s="93"/>
      <c r="WGQ29" s="93"/>
      <c r="WGR29" s="93"/>
      <c r="WGS29" s="93"/>
      <c r="WGT29" s="93"/>
      <c r="WGU29" s="93"/>
      <c r="WGV29" s="93"/>
      <c r="WGW29" s="93"/>
      <c r="WGX29" s="93"/>
      <c r="WGY29" s="93"/>
      <c r="WGZ29" s="93"/>
      <c r="WHA29" s="93"/>
      <c r="WHB29" s="93"/>
      <c r="WHC29" s="93"/>
      <c r="WHD29" s="93"/>
      <c r="WHE29" s="93"/>
      <c r="WHF29" s="93"/>
      <c r="WHG29" s="93"/>
      <c r="WHH29" s="93"/>
      <c r="WHI29" s="93"/>
      <c r="WHJ29" s="93"/>
      <c r="WHK29" s="93"/>
      <c r="WHL29" s="93"/>
      <c r="WHM29" s="93"/>
      <c r="WHN29" s="93"/>
      <c r="WHO29" s="93"/>
      <c r="WHP29" s="93"/>
      <c r="WHQ29" s="93"/>
      <c r="WHR29" s="93"/>
      <c r="WHS29" s="93"/>
      <c r="WHT29" s="93"/>
      <c r="WHU29" s="93"/>
      <c r="WHV29" s="93"/>
      <c r="WHW29" s="93"/>
      <c r="WHX29" s="93"/>
      <c r="WHY29" s="93"/>
      <c r="WHZ29" s="93"/>
      <c r="WIA29" s="93"/>
      <c r="WIB29" s="93"/>
      <c r="WIC29" s="93"/>
      <c r="WID29" s="93"/>
      <c r="WIE29" s="93"/>
      <c r="WIF29" s="93"/>
      <c r="WIG29" s="93"/>
      <c r="WIH29" s="93"/>
      <c r="WII29" s="93"/>
      <c r="WIJ29" s="93"/>
      <c r="WIK29" s="93"/>
      <c r="WIL29" s="93"/>
      <c r="WIM29" s="93"/>
      <c r="WIN29" s="93"/>
      <c r="WIO29" s="93"/>
      <c r="WIP29" s="93"/>
      <c r="WIQ29" s="93"/>
      <c r="WIR29" s="93"/>
      <c r="WIS29" s="93"/>
      <c r="WIT29" s="93"/>
      <c r="WIU29" s="93"/>
      <c r="WIV29" s="93"/>
      <c r="WIW29" s="93"/>
      <c r="WIX29" s="93"/>
      <c r="WIY29" s="93"/>
      <c r="WIZ29" s="93"/>
      <c r="WJA29" s="93"/>
      <c r="WJB29" s="93"/>
      <c r="WJC29" s="93"/>
      <c r="WJD29" s="93"/>
      <c r="WJE29" s="93"/>
      <c r="WJF29" s="93"/>
      <c r="WJG29" s="93"/>
      <c r="WJH29" s="93"/>
      <c r="WJI29" s="93"/>
      <c r="WJJ29" s="93"/>
      <c r="WJK29" s="93"/>
      <c r="WJL29" s="93"/>
      <c r="WJM29" s="93"/>
      <c r="WJN29" s="93"/>
      <c r="WJO29" s="93"/>
      <c r="WJP29" s="93"/>
      <c r="WJQ29" s="93"/>
      <c r="WJR29" s="93"/>
      <c r="WJS29" s="93"/>
      <c r="WJT29" s="93"/>
      <c r="WJU29" s="93"/>
      <c r="WJV29" s="93"/>
      <c r="WJW29" s="93"/>
      <c r="WJX29" s="93"/>
      <c r="WJY29" s="93"/>
      <c r="WJZ29" s="93"/>
      <c r="WKA29" s="93"/>
      <c r="WKB29" s="93"/>
      <c r="WKC29" s="93"/>
      <c r="WKD29" s="93"/>
      <c r="WKE29" s="93"/>
      <c r="WKF29" s="93"/>
      <c r="WKG29" s="93"/>
      <c r="WKH29" s="93"/>
      <c r="WKI29" s="93"/>
      <c r="WKJ29" s="93"/>
      <c r="WKK29" s="93"/>
      <c r="WKL29" s="93"/>
      <c r="WKM29" s="93"/>
      <c r="WKN29" s="93"/>
      <c r="WKO29" s="93"/>
      <c r="WKP29" s="93"/>
      <c r="WKQ29" s="93"/>
      <c r="WKR29" s="93"/>
      <c r="WKS29" s="93"/>
      <c r="WKT29" s="93"/>
      <c r="WKU29" s="93"/>
      <c r="WKV29" s="93"/>
      <c r="WKW29" s="93"/>
      <c r="WKX29" s="93"/>
      <c r="WKY29" s="93"/>
      <c r="WKZ29" s="93"/>
      <c r="WLA29" s="93"/>
      <c r="WLB29" s="93"/>
      <c r="WLC29" s="93"/>
      <c r="WLD29" s="93"/>
      <c r="WLE29" s="93"/>
      <c r="WLF29" s="93"/>
      <c r="WLG29" s="93"/>
      <c r="WLH29" s="93"/>
      <c r="WLI29" s="93"/>
      <c r="WLJ29" s="93"/>
      <c r="WLK29" s="93"/>
      <c r="WLL29" s="93"/>
      <c r="WLM29" s="93"/>
      <c r="WLN29" s="93"/>
      <c r="WLO29" s="93"/>
      <c r="WLP29" s="93"/>
      <c r="WLQ29" s="93"/>
      <c r="WLR29" s="93"/>
      <c r="WLS29" s="93"/>
      <c r="WLT29" s="93"/>
      <c r="WLU29" s="93"/>
      <c r="WLV29" s="93"/>
      <c r="WLW29" s="93"/>
      <c r="WLX29" s="93"/>
      <c r="WLY29" s="93"/>
      <c r="WLZ29" s="93"/>
      <c r="WMA29" s="93"/>
      <c r="WMB29" s="93"/>
      <c r="WMC29" s="93"/>
      <c r="WMD29" s="93"/>
      <c r="WME29" s="93"/>
      <c r="WMF29" s="93"/>
      <c r="WMG29" s="93"/>
      <c r="WMH29" s="93"/>
      <c r="WMI29" s="93"/>
      <c r="WMJ29" s="93"/>
      <c r="WMK29" s="93"/>
      <c r="WML29" s="93"/>
      <c r="WMM29" s="93"/>
      <c r="WMN29" s="93"/>
      <c r="WMO29" s="93"/>
      <c r="WMP29" s="93"/>
      <c r="WMQ29" s="93"/>
      <c r="WMR29" s="93"/>
      <c r="WMS29" s="93"/>
      <c r="WMT29" s="93"/>
      <c r="WMU29" s="93"/>
      <c r="WMV29" s="93"/>
      <c r="WMW29" s="93"/>
      <c r="WMX29" s="93"/>
      <c r="WMY29" s="93"/>
      <c r="WMZ29" s="93"/>
      <c r="WNA29" s="93"/>
      <c r="WNB29" s="93"/>
      <c r="WNC29" s="93"/>
      <c r="WND29" s="93"/>
      <c r="WNE29" s="93"/>
      <c r="WNF29" s="93"/>
      <c r="WNG29" s="93"/>
      <c r="WNH29" s="93"/>
      <c r="WNI29" s="93"/>
      <c r="WNJ29" s="93"/>
      <c r="WNK29" s="93"/>
      <c r="WNL29" s="93"/>
      <c r="WNM29" s="93"/>
      <c r="WNN29" s="93"/>
      <c r="WNO29" s="93"/>
      <c r="WNP29" s="93"/>
      <c r="WNQ29" s="93"/>
      <c r="WNR29" s="93"/>
      <c r="WNS29" s="93"/>
      <c r="WNT29" s="93"/>
      <c r="WNU29" s="93"/>
      <c r="WNV29" s="93"/>
      <c r="WNW29" s="93"/>
      <c r="WNX29" s="93"/>
      <c r="WNY29" s="93"/>
      <c r="WNZ29" s="93"/>
      <c r="WOA29" s="93"/>
      <c r="WOB29" s="93"/>
      <c r="WOC29" s="93"/>
      <c r="WOD29" s="93"/>
      <c r="WOE29" s="93"/>
      <c r="WOF29" s="93"/>
      <c r="WOG29" s="93"/>
      <c r="WOH29" s="93"/>
      <c r="WOI29" s="93"/>
      <c r="WOJ29" s="93"/>
      <c r="WOK29" s="93"/>
      <c r="WOL29" s="93"/>
      <c r="WOM29" s="93"/>
      <c r="WON29" s="93"/>
      <c r="WOO29" s="93"/>
      <c r="WOP29" s="93"/>
      <c r="WOQ29" s="93"/>
      <c r="WOR29" s="93"/>
      <c r="WOS29" s="93"/>
      <c r="WOT29" s="93"/>
      <c r="WOU29" s="93"/>
      <c r="WOV29" s="93"/>
      <c r="WOW29" s="93"/>
      <c r="WOX29" s="93"/>
      <c r="WOY29" s="93"/>
      <c r="WOZ29" s="93"/>
      <c r="WPA29" s="93"/>
      <c r="WPB29" s="93"/>
      <c r="WPC29" s="93"/>
      <c r="WPD29" s="93"/>
      <c r="WPE29" s="93"/>
      <c r="WPF29" s="93"/>
      <c r="WPG29" s="93"/>
      <c r="WPH29" s="93"/>
      <c r="WPI29" s="93"/>
      <c r="WPJ29" s="93"/>
      <c r="WPK29" s="93"/>
      <c r="WPL29" s="93"/>
      <c r="WPM29" s="93"/>
      <c r="WPN29" s="93"/>
      <c r="WPO29" s="93"/>
      <c r="WPP29" s="93"/>
      <c r="WPQ29" s="93"/>
      <c r="WPR29" s="93"/>
      <c r="WPS29" s="93"/>
      <c r="WPT29" s="93"/>
      <c r="WPU29" s="93"/>
      <c r="WPV29" s="93"/>
      <c r="WPW29" s="93"/>
      <c r="WPX29" s="93"/>
      <c r="WPY29" s="93"/>
      <c r="WPZ29" s="93"/>
      <c r="WQA29" s="93"/>
      <c r="WQB29" s="93"/>
      <c r="WQC29" s="93"/>
      <c r="WQD29" s="93"/>
      <c r="WQE29" s="93"/>
      <c r="WQF29" s="93"/>
      <c r="WQG29" s="93"/>
      <c r="WQH29" s="93"/>
      <c r="WQI29" s="93"/>
      <c r="WQJ29" s="93"/>
      <c r="WQK29" s="93"/>
      <c r="WQL29" s="93"/>
      <c r="WQM29" s="93"/>
      <c r="WQN29" s="93"/>
      <c r="WQO29" s="93"/>
      <c r="WQP29" s="93"/>
      <c r="WQQ29" s="93"/>
      <c r="WQR29" s="93"/>
      <c r="WQS29" s="93"/>
      <c r="WQT29" s="93"/>
      <c r="WQU29" s="93"/>
      <c r="WQV29" s="93"/>
      <c r="WQW29" s="93"/>
      <c r="WQX29" s="93"/>
      <c r="WQY29" s="93"/>
      <c r="WQZ29" s="93"/>
      <c r="WRA29" s="93"/>
      <c r="WRB29" s="93"/>
      <c r="WRC29" s="93"/>
      <c r="WRD29" s="93"/>
      <c r="WRE29" s="93"/>
      <c r="WRF29" s="93"/>
      <c r="WRG29" s="93"/>
      <c r="WRH29" s="93"/>
      <c r="WRI29" s="93"/>
      <c r="WRJ29" s="93"/>
      <c r="WRK29" s="93"/>
      <c r="WRL29" s="93"/>
      <c r="WRM29" s="93"/>
      <c r="WRN29" s="93"/>
      <c r="WRO29" s="93"/>
      <c r="WRP29" s="93"/>
      <c r="WRQ29" s="93"/>
      <c r="WRR29" s="93"/>
      <c r="WRS29" s="93"/>
      <c r="WRT29" s="93"/>
      <c r="WRU29" s="93"/>
      <c r="WRV29" s="93"/>
      <c r="WRW29" s="93"/>
      <c r="WRX29" s="93"/>
      <c r="WRY29" s="93"/>
      <c r="WRZ29" s="93"/>
      <c r="WSA29" s="93"/>
      <c r="WSB29" s="93"/>
      <c r="WSC29" s="93"/>
      <c r="WSD29" s="93"/>
      <c r="WSE29" s="93"/>
      <c r="WSF29" s="93"/>
      <c r="WSG29" s="93"/>
      <c r="WSH29" s="93"/>
      <c r="WSI29" s="93"/>
      <c r="WSJ29" s="93"/>
      <c r="WSK29" s="93"/>
      <c r="WSL29" s="93"/>
      <c r="WSM29" s="93"/>
      <c r="WSN29" s="93"/>
      <c r="WSO29" s="93"/>
      <c r="WSP29" s="93"/>
      <c r="WSQ29" s="93"/>
      <c r="WSR29" s="93"/>
      <c r="WSS29" s="93"/>
      <c r="WST29" s="93"/>
      <c r="WSU29" s="93"/>
      <c r="WSV29" s="93"/>
      <c r="WSW29" s="93"/>
      <c r="WSX29" s="93"/>
      <c r="WSY29" s="93"/>
      <c r="WSZ29" s="93"/>
      <c r="WTA29" s="93"/>
      <c r="WTB29" s="93"/>
      <c r="WTC29" s="93"/>
      <c r="WTD29" s="93"/>
      <c r="WTE29" s="93"/>
      <c r="WTF29" s="93"/>
      <c r="WTG29" s="93"/>
      <c r="WTH29" s="93"/>
      <c r="WTI29" s="93"/>
      <c r="WTJ29" s="93"/>
      <c r="WTK29" s="93"/>
      <c r="WTL29" s="93"/>
      <c r="WTM29" s="93"/>
      <c r="WTN29" s="93"/>
      <c r="WTO29" s="93"/>
      <c r="WTP29" s="93"/>
      <c r="WTQ29" s="93"/>
      <c r="WTR29" s="93"/>
      <c r="WTS29" s="93"/>
      <c r="WTT29" s="93"/>
      <c r="WTU29" s="93"/>
      <c r="WTV29" s="93"/>
      <c r="WTW29" s="93"/>
      <c r="WTX29" s="93"/>
      <c r="WTY29" s="93"/>
      <c r="WTZ29" s="93"/>
      <c r="WUA29" s="93"/>
      <c r="WUB29" s="93"/>
      <c r="WUC29" s="93"/>
      <c r="WUD29" s="93"/>
      <c r="WUE29" s="93"/>
      <c r="WUF29" s="93"/>
      <c r="WUG29" s="93"/>
      <c r="WUH29" s="93"/>
      <c r="WUI29" s="93"/>
      <c r="WUJ29" s="93"/>
      <c r="WUK29" s="93"/>
      <c r="WUL29" s="93"/>
      <c r="WUM29" s="93"/>
      <c r="WUN29" s="93"/>
      <c r="WUO29" s="93"/>
      <c r="WUP29" s="93"/>
      <c r="WUQ29" s="93"/>
      <c r="WUR29" s="93"/>
      <c r="WUS29" s="93"/>
      <c r="WUT29" s="93"/>
      <c r="WUU29" s="93"/>
      <c r="WUV29" s="93"/>
      <c r="WUW29" s="93"/>
      <c r="WUX29" s="93"/>
      <c r="WUY29" s="93"/>
      <c r="WUZ29" s="93"/>
      <c r="WVA29" s="93"/>
      <c r="WVB29" s="93"/>
      <c r="WVC29" s="93"/>
      <c r="WVD29" s="93"/>
      <c r="WVE29" s="93"/>
      <c r="WVF29" s="93"/>
      <c r="WVG29" s="93"/>
      <c r="WVH29" s="93"/>
      <c r="WVI29" s="93"/>
      <c r="WVJ29" s="93"/>
      <c r="WVK29" s="93"/>
      <c r="WVL29" s="93"/>
      <c r="WVM29" s="93"/>
      <c r="WVN29" s="93"/>
      <c r="WVO29" s="93"/>
      <c r="WVP29" s="93"/>
      <c r="WVQ29" s="93"/>
      <c r="WVR29" s="93"/>
      <c r="WVS29" s="93"/>
      <c r="WVT29" s="93"/>
      <c r="WVU29" s="93"/>
      <c r="WVV29" s="93"/>
      <c r="WVW29" s="93"/>
      <c r="WVX29" s="93"/>
      <c r="WVY29" s="93"/>
      <c r="WVZ29" s="93"/>
      <c r="WWA29" s="93"/>
      <c r="WWB29" s="93"/>
      <c r="WWC29" s="93"/>
      <c r="WWD29" s="93"/>
      <c r="WWE29" s="93"/>
      <c r="WWF29" s="93"/>
      <c r="WWG29" s="93"/>
      <c r="WWH29" s="93"/>
      <c r="WWI29" s="93"/>
      <c r="WWJ29" s="93"/>
      <c r="WWK29" s="93"/>
      <c r="WWL29" s="93"/>
      <c r="WWM29" s="93"/>
      <c r="WWN29" s="93"/>
      <c r="WWO29" s="93"/>
      <c r="WWP29" s="93"/>
      <c r="WWQ29" s="93"/>
      <c r="WWR29" s="93"/>
      <c r="WWS29" s="93"/>
      <c r="WWT29" s="93"/>
      <c r="WWU29" s="93"/>
      <c r="WWV29" s="93"/>
      <c r="WWW29" s="93"/>
      <c r="WWX29" s="93"/>
      <c r="WWY29" s="93"/>
      <c r="WWZ29" s="93"/>
      <c r="WXA29" s="93"/>
      <c r="WXB29" s="93"/>
      <c r="WXC29" s="93"/>
      <c r="WXD29" s="93"/>
      <c r="WXE29" s="93"/>
      <c r="WXF29" s="93"/>
      <c r="WXG29" s="93"/>
      <c r="WXH29" s="93"/>
      <c r="WXI29" s="93"/>
      <c r="WXJ29" s="93"/>
      <c r="WXK29" s="93"/>
      <c r="WXL29" s="93"/>
      <c r="WXM29" s="93"/>
      <c r="WXN29" s="93"/>
      <c r="WXO29" s="93"/>
      <c r="WXP29" s="93"/>
      <c r="WXQ29" s="93"/>
      <c r="WXR29" s="93"/>
      <c r="WXS29" s="93"/>
      <c r="WXT29" s="93"/>
      <c r="WXU29" s="93"/>
      <c r="WXV29" s="93"/>
      <c r="WXW29" s="93"/>
      <c r="WXX29" s="93"/>
      <c r="WXY29" s="93"/>
      <c r="WXZ29" s="93"/>
      <c r="WYA29" s="93"/>
      <c r="WYB29" s="93"/>
      <c r="WYC29" s="93"/>
      <c r="WYD29" s="93"/>
      <c r="WYE29" s="93"/>
      <c r="WYF29" s="93"/>
      <c r="WYG29" s="93"/>
      <c r="WYH29" s="93"/>
      <c r="WYI29" s="93"/>
      <c r="WYJ29" s="93"/>
      <c r="WYK29" s="93"/>
      <c r="WYL29" s="93"/>
      <c r="WYM29" s="93"/>
      <c r="WYN29" s="93"/>
      <c r="WYO29" s="93"/>
      <c r="WYP29" s="93"/>
      <c r="WYQ29" s="93"/>
      <c r="WYR29" s="93"/>
      <c r="WYS29" s="93"/>
      <c r="WYT29" s="93"/>
      <c r="WYU29" s="93"/>
      <c r="WYV29" s="93"/>
      <c r="WYW29" s="93"/>
      <c r="WYX29" s="93"/>
      <c r="WYY29" s="93"/>
      <c r="WYZ29" s="93"/>
      <c r="WZA29" s="93"/>
      <c r="WZB29" s="93"/>
      <c r="WZC29" s="93"/>
      <c r="WZD29" s="93"/>
      <c r="WZE29" s="93"/>
      <c r="WZF29" s="93"/>
      <c r="WZG29" s="93"/>
      <c r="WZH29" s="93"/>
      <c r="WZI29" s="93"/>
      <c r="WZJ29" s="93"/>
      <c r="WZK29" s="93"/>
      <c r="WZL29" s="93"/>
      <c r="WZM29" s="93"/>
      <c r="WZN29" s="93"/>
      <c r="WZO29" s="93"/>
      <c r="WZP29" s="93"/>
      <c r="WZQ29" s="93"/>
      <c r="WZR29" s="93"/>
      <c r="WZS29" s="93"/>
      <c r="WZT29" s="93"/>
      <c r="WZU29" s="93"/>
      <c r="WZV29" s="93"/>
      <c r="WZW29" s="93"/>
      <c r="WZX29" s="93"/>
      <c r="WZY29" s="93"/>
      <c r="WZZ29" s="93"/>
      <c r="XAA29" s="93"/>
      <c r="XAB29" s="93"/>
      <c r="XAC29" s="93"/>
      <c r="XAD29" s="93"/>
      <c r="XAE29" s="93"/>
      <c r="XAF29" s="93"/>
      <c r="XAG29" s="93"/>
      <c r="XAH29" s="93"/>
      <c r="XAI29" s="93"/>
      <c r="XAJ29" s="93"/>
      <c r="XAK29" s="93"/>
      <c r="XAL29" s="93"/>
      <c r="XAM29" s="93"/>
      <c r="XAN29" s="93"/>
      <c r="XAO29" s="93"/>
      <c r="XAP29" s="93"/>
      <c r="XAQ29" s="93"/>
      <c r="XAR29" s="93"/>
      <c r="XAS29" s="93"/>
      <c r="XAT29" s="93"/>
      <c r="XAU29" s="93"/>
      <c r="XAV29" s="93"/>
      <c r="XAW29" s="93"/>
      <c r="XAX29" s="93"/>
      <c r="XAY29" s="93"/>
      <c r="XAZ29" s="93"/>
      <c r="XBA29" s="93"/>
      <c r="XBB29" s="93"/>
      <c r="XBC29" s="93"/>
      <c r="XBD29" s="93"/>
      <c r="XBE29" s="93"/>
      <c r="XBF29" s="93"/>
      <c r="XBG29" s="93"/>
      <c r="XBH29" s="93"/>
      <c r="XBI29" s="93"/>
      <c r="XBJ29" s="93"/>
      <c r="XBK29" s="93"/>
      <c r="XBL29" s="93"/>
      <c r="XBM29" s="93"/>
      <c r="XBN29" s="93"/>
      <c r="XBO29" s="93"/>
      <c r="XBP29" s="93"/>
      <c r="XBQ29" s="93"/>
      <c r="XBR29" s="93"/>
      <c r="XBS29" s="93"/>
      <c r="XBT29" s="93"/>
      <c r="XBU29" s="93"/>
      <c r="XBV29" s="93"/>
      <c r="XBW29" s="93"/>
      <c r="XBX29" s="93"/>
      <c r="XBY29" s="93"/>
      <c r="XBZ29" s="93"/>
      <c r="XCA29" s="93"/>
      <c r="XCB29" s="93"/>
      <c r="XCC29" s="93"/>
      <c r="XCD29" s="93"/>
      <c r="XCE29" s="93"/>
      <c r="XCF29" s="93"/>
      <c r="XCG29" s="93"/>
      <c r="XCH29" s="93"/>
      <c r="XCI29" s="93"/>
      <c r="XCJ29" s="93"/>
      <c r="XCK29" s="93"/>
      <c r="XCL29" s="93"/>
      <c r="XCM29" s="93"/>
      <c r="XCN29" s="93"/>
      <c r="XCO29" s="93"/>
      <c r="XCP29" s="93"/>
      <c r="XCQ29" s="93"/>
      <c r="XCR29" s="93"/>
      <c r="XCS29" s="93"/>
      <c r="XCT29" s="93"/>
      <c r="XCU29" s="93"/>
      <c r="XCV29" s="93"/>
      <c r="XCW29" s="93"/>
      <c r="XCX29" s="93"/>
      <c r="XCY29" s="93"/>
      <c r="XCZ29" s="93"/>
      <c r="XDA29" s="93"/>
      <c r="XDB29" s="93"/>
      <c r="XDC29" s="93"/>
      <c r="XDD29" s="93"/>
      <c r="XDE29" s="93"/>
      <c r="XDF29" s="93"/>
      <c r="XDG29" s="93"/>
      <c r="XDH29" s="93"/>
      <c r="XDI29" s="93"/>
      <c r="XDJ29" s="93"/>
      <c r="XDK29" s="93"/>
      <c r="XDL29" s="93"/>
      <c r="XDM29" s="93"/>
      <c r="XDN29" s="93"/>
      <c r="XDO29" s="93"/>
      <c r="XDP29" s="93"/>
      <c r="XDQ29" s="93"/>
      <c r="XDR29" s="93"/>
      <c r="XDS29" s="93"/>
      <c r="XDT29" s="93"/>
      <c r="XDU29" s="93"/>
      <c r="XDV29" s="93"/>
      <c r="XDW29" s="93"/>
      <c r="XDX29" s="93"/>
      <c r="XDY29" s="93"/>
      <c r="XDZ29" s="93"/>
      <c r="XEA29" s="93"/>
      <c r="XEB29" s="93"/>
      <c r="XEC29" s="93"/>
      <c r="XED29" s="93"/>
      <c r="XEE29" s="93"/>
      <c r="XEF29" s="93"/>
      <c r="XEG29" s="93"/>
      <c r="XEH29" s="93"/>
      <c r="XEI29" s="93"/>
      <c r="XEJ29" s="93"/>
      <c r="XEK29" s="93"/>
      <c r="XEL29" s="93"/>
      <c r="XEM29" s="93"/>
      <c r="XEN29" s="93"/>
      <c r="XEO29" s="93"/>
      <c r="XEP29" s="93"/>
    </row>
    <row r="30" spans="1:16372" s="36" customFormat="1" ht="15" customHeight="1" x14ac:dyDescent="0.25">
      <c r="A30" s="330" t="s">
        <v>468</v>
      </c>
      <c r="B30" s="331"/>
      <c r="C30" s="331"/>
      <c r="D30" s="331"/>
      <c r="H30" s="327" t="s">
        <v>469</v>
      </c>
      <c r="I30" s="328"/>
      <c r="J30" s="328"/>
      <c r="K30" s="329"/>
      <c r="L30" s="60"/>
      <c r="M30" s="35"/>
    </row>
    <row r="31" spans="1:16372" s="36" customFormat="1" ht="15" customHeight="1" x14ac:dyDescent="0.25">
      <c r="A31" s="327" t="s">
        <v>4</v>
      </c>
      <c r="B31" s="328"/>
      <c r="C31" s="328"/>
      <c r="D31" s="328"/>
      <c r="E31" s="328"/>
      <c r="F31" s="62" t="s">
        <v>470</v>
      </c>
      <c r="G31" s="63"/>
      <c r="H31" s="61"/>
      <c r="I31" s="61"/>
      <c r="J31" s="62"/>
      <c r="K31" s="63"/>
      <c r="L31" s="34"/>
      <c r="M31" s="35"/>
    </row>
    <row r="32" spans="1:16372" s="93" customFormat="1" ht="15" customHeight="1" x14ac:dyDescent="0.35">
      <c r="A32" s="217" t="s">
        <v>6</v>
      </c>
      <c r="B32" s="218"/>
      <c r="C32" s="218"/>
      <c r="D32" s="218"/>
      <c r="E32" s="218"/>
      <c r="F32" s="218"/>
      <c r="G32" s="218"/>
      <c r="H32" s="218"/>
      <c r="I32" s="218"/>
      <c r="J32" s="31"/>
      <c r="K32" s="31"/>
      <c r="L32" s="31"/>
      <c r="M32" s="31"/>
      <c r="N32" s="196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1"/>
      <c r="ABL32" s="31"/>
      <c r="ABM32" s="31"/>
      <c r="ABN32" s="31"/>
      <c r="ABO32" s="31"/>
      <c r="ABP32" s="31"/>
      <c r="ABQ32" s="31"/>
      <c r="ABR32" s="31"/>
      <c r="ABS32" s="31"/>
      <c r="ABT32" s="31"/>
      <c r="ABU32" s="31"/>
      <c r="ABV32" s="31"/>
      <c r="ABW32" s="31"/>
      <c r="ABX32" s="31"/>
      <c r="ABY32" s="31"/>
      <c r="ABZ32" s="31"/>
      <c r="ACA32" s="31"/>
      <c r="ACB32" s="31"/>
      <c r="ACC32" s="31"/>
      <c r="ACD32" s="31"/>
      <c r="ACE32" s="31"/>
      <c r="ACF32" s="31"/>
      <c r="ACG32" s="31"/>
      <c r="ACH32" s="31"/>
      <c r="ACI32" s="31"/>
      <c r="ACJ32" s="31"/>
      <c r="ACK32" s="31"/>
      <c r="ACL32" s="31"/>
      <c r="ACM32" s="31"/>
      <c r="ACN32" s="31"/>
      <c r="ACO32" s="31"/>
      <c r="ACP32" s="31"/>
      <c r="ACQ32" s="31"/>
      <c r="ACR32" s="31"/>
      <c r="ACS32" s="31"/>
      <c r="ACT32" s="31"/>
      <c r="ACU32" s="31"/>
      <c r="ACV32" s="31"/>
      <c r="ACW32" s="31"/>
      <c r="ACX32" s="31"/>
      <c r="ACY32" s="31"/>
      <c r="ACZ32" s="31"/>
      <c r="ADA32" s="31"/>
      <c r="ADB32" s="31"/>
      <c r="ADC32" s="31"/>
      <c r="ADD32" s="31"/>
      <c r="ADE32" s="31"/>
      <c r="ADF32" s="31"/>
      <c r="ADG32" s="31"/>
      <c r="ADH32" s="31"/>
      <c r="ADI32" s="31"/>
      <c r="ADJ32" s="31"/>
      <c r="ADK32" s="31"/>
      <c r="ADL32" s="31"/>
      <c r="ADM32" s="31"/>
      <c r="ADN32" s="31"/>
      <c r="ADO32" s="31"/>
      <c r="ADP32" s="31"/>
      <c r="ADQ32" s="31"/>
      <c r="ADR32" s="31"/>
      <c r="ADS32" s="31"/>
      <c r="ADT32" s="31"/>
      <c r="ADU32" s="31"/>
      <c r="ADV32" s="31"/>
      <c r="ADW32" s="31"/>
      <c r="ADX32" s="31"/>
      <c r="ADY32" s="31"/>
      <c r="ADZ32" s="31"/>
      <c r="AEA32" s="31"/>
      <c r="AEB32" s="31"/>
      <c r="AEC32" s="31"/>
      <c r="AED32" s="31"/>
      <c r="AEE32" s="31"/>
      <c r="AEF32" s="31"/>
      <c r="AEG32" s="31"/>
      <c r="AEH32" s="31"/>
      <c r="AEI32" s="31"/>
      <c r="AEJ32" s="31"/>
      <c r="AEK32" s="31"/>
      <c r="AEL32" s="31"/>
      <c r="AEM32" s="31"/>
      <c r="AEN32" s="31"/>
      <c r="AEO32" s="31"/>
      <c r="AEP32" s="31"/>
      <c r="AEQ32" s="31"/>
      <c r="AER32" s="31"/>
      <c r="AES32" s="31"/>
      <c r="AET32" s="31"/>
      <c r="AEU32" s="31"/>
      <c r="AEV32" s="31"/>
      <c r="AEW32" s="31"/>
      <c r="AEX32" s="31"/>
      <c r="AEY32" s="31"/>
      <c r="AEZ32" s="31"/>
      <c r="AFA32" s="31"/>
      <c r="AFB32" s="31"/>
      <c r="AFC32" s="31"/>
      <c r="AFD32" s="31"/>
      <c r="AFE32" s="31"/>
      <c r="AFF32" s="31"/>
      <c r="AFG32" s="31"/>
      <c r="AFH32" s="31"/>
      <c r="AFI32" s="31"/>
      <c r="AFJ32" s="31"/>
      <c r="AFK32" s="31"/>
      <c r="AFL32" s="31"/>
      <c r="AFM32" s="31"/>
      <c r="AFN32" s="31"/>
      <c r="AFO32" s="31"/>
      <c r="AFP32" s="31"/>
      <c r="AFQ32" s="31"/>
      <c r="AFR32" s="31"/>
      <c r="AFS32" s="31"/>
      <c r="AFT32" s="31"/>
      <c r="AFU32" s="31"/>
      <c r="AFV32" s="31"/>
      <c r="AFW32" s="31"/>
      <c r="AFX32" s="31"/>
      <c r="AFY32" s="31"/>
      <c r="AFZ32" s="31"/>
      <c r="AGA32" s="31"/>
      <c r="AGB32" s="31"/>
      <c r="AGC32" s="31"/>
      <c r="AGD32" s="31"/>
      <c r="AGE32" s="31"/>
      <c r="AGF32" s="31"/>
      <c r="AGG32" s="31"/>
      <c r="AGH32" s="31"/>
      <c r="AGI32" s="31"/>
      <c r="AGJ32" s="31"/>
      <c r="AGK32" s="31"/>
      <c r="AGL32" s="31"/>
      <c r="AGM32" s="31"/>
      <c r="AGN32" s="31"/>
      <c r="AGO32" s="31"/>
      <c r="AGP32" s="31"/>
      <c r="AGQ32" s="31"/>
      <c r="AGR32" s="31"/>
      <c r="AGS32" s="31"/>
      <c r="AGT32" s="31"/>
      <c r="AGU32" s="31"/>
      <c r="AGV32" s="31"/>
      <c r="AGW32" s="31"/>
      <c r="AGX32" s="31"/>
      <c r="AGY32" s="31"/>
      <c r="AGZ32" s="31"/>
      <c r="AHA32" s="31"/>
      <c r="AHB32" s="31"/>
      <c r="AHC32" s="31"/>
      <c r="AHD32" s="31"/>
      <c r="AHE32" s="31"/>
      <c r="AHF32" s="31"/>
      <c r="AHG32" s="31"/>
      <c r="AHH32" s="31"/>
      <c r="AHI32" s="31"/>
      <c r="AHJ32" s="31"/>
      <c r="AHK32" s="31"/>
      <c r="AHL32" s="31"/>
      <c r="AHM32" s="31"/>
      <c r="AHN32" s="31"/>
      <c r="AHO32" s="31"/>
      <c r="AHP32" s="31"/>
      <c r="AHQ32" s="31"/>
      <c r="AHR32" s="31"/>
      <c r="AHS32" s="31"/>
      <c r="AHT32" s="31"/>
      <c r="AHU32" s="31"/>
      <c r="AHV32" s="31"/>
      <c r="AHW32" s="31"/>
      <c r="AHX32" s="31"/>
      <c r="AHY32" s="31"/>
      <c r="AHZ32" s="31"/>
      <c r="AIA32" s="31"/>
      <c r="AIB32" s="31"/>
      <c r="AIC32" s="31"/>
      <c r="AID32" s="31"/>
      <c r="AIE32" s="31"/>
      <c r="AIF32" s="31"/>
      <c r="AIG32" s="31"/>
      <c r="AIH32" s="31"/>
      <c r="AII32" s="31"/>
      <c r="AIJ32" s="31"/>
      <c r="AIK32" s="31"/>
      <c r="AIL32" s="31"/>
      <c r="AIM32" s="31"/>
      <c r="AIN32" s="31"/>
      <c r="AIO32" s="31"/>
      <c r="AIP32" s="31"/>
      <c r="AIQ32" s="31"/>
      <c r="AIR32" s="31"/>
      <c r="AIS32" s="31"/>
      <c r="AIT32" s="31"/>
      <c r="AIU32" s="31"/>
      <c r="AIV32" s="31"/>
      <c r="AIW32" s="31"/>
      <c r="AIX32" s="31"/>
      <c r="AIY32" s="31"/>
      <c r="AIZ32" s="31"/>
      <c r="AJA32" s="31"/>
      <c r="AJB32" s="31"/>
      <c r="AJC32" s="31"/>
      <c r="AJD32" s="31"/>
      <c r="AJE32" s="31"/>
      <c r="AJF32" s="31"/>
      <c r="AJG32" s="31"/>
      <c r="AJH32" s="31"/>
      <c r="AJI32" s="31"/>
      <c r="AJJ32" s="31"/>
      <c r="AJK32" s="31"/>
      <c r="AJL32" s="31"/>
      <c r="AJM32" s="31"/>
      <c r="AJN32" s="31"/>
      <c r="AJO32" s="31"/>
      <c r="AJP32" s="31"/>
      <c r="AJQ32" s="31"/>
      <c r="AJR32" s="31"/>
      <c r="AJS32" s="31"/>
      <c r="AJT32" s="31"/>
      <c r="AJU32" s="31"/>
      <c r="AJV32" s="31"/>
      <c r="AJW32" s="31"/>
      <c r="AJX32" s="31"/>
      <c r="AJY32" s="31"/>
      <c r="AJZ32" s="31"/>
      <c r="AKA32" s="31"/>
      <c r="AKB32" s="31"/>
      <c r="AKC32" s="31"/>
      <c r="AKD32" s="31"/>
      <c r="AKE32" s="31"/>
      <c r="AKF32" s="31"/>
      <c r="AKG32" s="31"/>
      <c r="AKH32" s="31"/>
      <c r="AKI32" s="31"/>
      <c r="AKJ32" s="31"/>
      <c r="AKK32" s="31"/>
      <c r="AKL32" s="31"/>
      <c r="AKM32" s="31"/>
      <c r="AKN32" s="31"/>
      <c r="AKO32" s="31"/>
      <c r="AKP32" s="31"/>
      <c r="AKQ32" s="31"/>
      <c r="AKR32" s="31"/>
      <c r="AKS32" s="31"/>
      <c r="AKT32" s="31"/>
      <c r="AKU32" s="31"/>
      <c r="AKV32" s="31"/>
      <c r="AKW32" s="31"/>
      <c r="AKX32" s="31"/>
      <c r="AKY32" s="31"/>
      <c r="AKZ32" s="31"/>
      <c r="ALA32" s="31"/>
      <c r="ALB32" s="31"/>
      <c r="ALC32" s="31"/>
      <c r="ALD32" s="31"/>
      <c r="ALE32" s="31"/>
      <c r="ALF32" s="31"/>
      <c r="ALG32" s="31"/>
      <c r="ALH32" s="31"/>
      <c r="ALI32" s="31"/>
      <c r="ALJ32" s="31"/>
      <c r="ALK32" s="31"/>
      <c r="ALL32" s="31"/>
      <c r="ALM32" s="31"/>
      <c r="ALN32" s="31"/>
      <c r="ALO32" s="31"/>
      <c r="ALP32" s="31"/>
      <c r="ALQ32" s="31"/>
      <c r="ALR32" s="31"/>
      <c r="ALS32" s="31"/>
      <c r="ALT32" s="31"/>
      <c r="ALU32" s="31"/>
      <c r="ALV32" s="31"/>
      <c r="ALW32" s="31"/>
      <c r="ALX32" s="31"/>
      <c r="ALY32" s="31"/>
      <c r="ALZ32" s="31"/>
      <c r="AMA32" s="31"/>
      <c r="AMB32" s="31"/>
      <c r="AMC32" s="31"/>
      <c r="AMD32" s="31"/>
      <c r="AME32" s="31"/>
      <c r="AMF32" s="31"/>
      <c r="AMG32" s="31"/>
      <c r="AMH32" s="31"/>
      <c r="AMI32" s="31"/>
      <c r="AMJ32" s="31"/>
      <c r="AMK32" s="31"/>
      <c r="AML32" s="31"/>
      <c r="AMM32" s="31"/>
      <c r="AMN32" s="31"/>
      <c r="AMO32" s="31"/>
      <c r="AMP32" s="31"/>
      <c r="AMQ32" s="31"/>
      <c r="AMR32" s="31"/>
      <c r="AMS32" s="31"/>
      <c r="AMT32" s="31"/>
      <c r="AMU32" s="31"/>
      <c r="AMV32" s="31"/>
      <c r="AMW32" s="31"/>
      <c r="AMX32" s="31"/>
      <c r="AMY32" s="31"/>
      <c r="AMZ32" s="31"/>
      <c r="ANA32" s="31"/>
      <c r="ANB32" s="31"/>
      <c r="ANC32" s="31"/>
      <c r="AND32" s="31"/>
      <c r="ANE32" s="31"/>
      <c r="ANF32" s="31"/>
      <c r="ANG32" s="31"/>
      <c r="ANH32" s="31"/>
      <c r="ANI32" s="31"/>
      <c r="ANJ32" s="31"/>
      <c r="ANK32" s="31"/>
      <c r="ANL32" s="31"/>
      <c r="ANM32" s="31"/>
      <c r="ANN32" s="31"/>
      <c r="ANO32" s="31"/>
      <c r="ANP32" s="31"/>
      <c r="ANQ32" s="31"/>
      <c r="ANR32" s="31"/>
      <c r="ANS32" s="31"/>
      <c r="ANT32" s="31"/>
      <c r="ANU32" s="31"/>
      <c r="ANV32" s="31"/>
      <c r="ANW32" s="31"/>
      <c r="ANX32" s="31"/>
      <c r="ANY32" s="31"/>
      <c r="ANZ32" s="31"/>
      <c r="AOA32" s="31"/>
      <c r="AOB32" s="31"/>
      <c r="AOC32" s="31"/>
      <c r="AOD32" s="31"/>
      <c r="AOE32" s="31"/>
      <c r="AOF32" s="31"/>
      <c r="AOG32" s="31"/>
      <c r="AOH32" s="31"/>
      <c r="AOI32" s="31"/>
      <c r="AOJ32" s="31"/>
      <c r="AOK32" s="31"/>
      <c r="AOL32" s="31"/>
      <c r="AOM32" s="31"/>
      <c r="AON32" s="31"/>
      <c r="AOO32" s="31"/>
      <c r="AOP32" s="31"/>
      <c r="AOQ32" s="31"/>
      <c r="AOR32" s="31"/>
      <c r="AOS32" s="31"/>
      <c r="AOT32" s="31"/>
      <c r="AOU32" s="31"/>
      <c r="AOV32" s="31"/>
      <c r="AOW32" s="31"/>
      <c r="AOX32" s="31"/>
      <c r="AOY32" s="31"/>
      <c r="AOZ32" s="31"/>
      <c r="APA32" s="31"/>
      <c r="APB32" s="31"/>
      <c r="APC32" s="31"/>
      <c r="APD32" s="31"/>
      <c r="APE32" s="31"/>
      <c r="APF32" s="31"/>
      <c r="APG32" s="31"/>
      <c r="APH32" s="31"/>
      <c r="API32" s="31"/>
      <c r="APJ32" s="31"/>
      <c r="APK32" s="31"/>
      <c r="APL32" s="31"/>
      <c r="APM32" s="31"/>
      <c r="APN32" s="31"/>
      <c r="APO32" s="31"/>
      <c r="APP32" s="31"/>
      <c r="APQ32" s="31"/>
      <c r="APR32" s="31"/>
      <c r="APS32" s="31"/>
      <c r="APT32" s="31"/>
      <c r="APU32" s="31"/>
      <c r="APV32" s="31"/>
      <c r="APW32" s="31"/>
      <c r="APX32" s="31"/>
      <c r="APY32" s="31"/>
      <c r="APZ32" s="31"/>
      <c r="AQA32" s="31"/>
      <c r="AQB32" s="31"/>
      <c r="AQC32" s="31"/>
      <c r="AQD32" s="31"/>
      <c r="AQE32" s="31"/>
      <c r="AQF32" s="31"/>
      <c r="AQG32" s="31"/>
      <c r="AQH32" s="31"/>
      <c r="AQI32" s="31"/>
      <c r="AQJ32" s="31"/>
      <c r="AQK32" s="31"/>
      <c r="AQL32" s="31"/>
      <c r="AQM32" s="31"/>
      <c r="AQN32" s="31"/>
      <c r="AQO32" s="31"/>
      <c r="AQP32" s="31"/>
      <c r="AQQ32" s="31"/>
      <c r="AQR32" s="31"/>
      <c r="AQS32" s="31"/>
      <c r="AQT32" s="31"/>
      <c r="AQU32" s="31"/>
      <c r="AQV32" s="31"/>
      <c r="AQW32" s="31"/>
      <c r="AQX32" s="31"/>
      <c r="AQY32" s="31"/>
      <c r="AQZ32" s="31"/>
      <c r="ARA32" s="31"/>
      <c r="ARB32" s="31"/>
      <c r="ARC32" s="31"/>
      <c r="ARD32" s="31"/>
      <c r="ARE32" s="31"/>
      <c r="ARF32" s="31"/>
      <c r="ARG32" s="31"/>
      <c r="ARH32" s="31"/>
      <c r="ARI32" s="31"/>
      <c r="ARJ32" s="31"/>
      <c r="ARK32" s="31"/>
      <c r="ARL32" s="31"/>
      <c r="ARM32" s="31"/>
      <c r="ARN32" s="31"/>
      <c r="ARO32" s="31"/>
      <c r="ARP32" s="31"/>
      <c r="ARQ32" s="31"/>
      <c r="ARR32" s="31"/>
      <c r="ARS32" s="31"/>
      <c r="ART32" s="31"/>
      <c r="ARU32" s="31"/>
      <c r="ARV32" s="31"/>
      <c r="ARW32" s="31"/>
      <c r="ARX32" s="31"/>
      <c r="ARY32" s="31"/>
      <c r="ARZ32" s="31"/>
      <c r="ASA32" s="31"/>
      <c r="ASB32" s="31"/>
      <c r="ASC32" s="31"/>
      <c r="ASD32" s="31"/>
      <c r="ASE32" s="31"/>
      <c r="ASF32" s="31"/>
      <c r="ASG32" s="31"/>
      <c r="ASH32" s="31"/>
      <c r="ASI32" s="31"/>
      <c r="ASJ32" s="31"/>
      <c r="ASK32" s="31"/>
      <c r="ASL32" s="31"/>
      <c r="ASM32" s="31"/>
      <c r="ASN32" s="31"/>
      <c r="ASO32" s="31"/>
      <c r="ASP32" s="31"/>
      <c r="ASQ32" s="31"/>
      <c r="ASR32" s="31"/>
      <c r="ASS32" s="31"/>
      <c r="AST32" s="31"/>
      <c r="ASU32" s="31"/>
      <c r="ASV32" s="31"/>
      <c r="ASW32" s="31"/>
      <c r="ASX32" s="31"/>
      <c r="ASY32" s="31"/>
      <c r="ASZ32" s="31"/>
      <c r="ATA32" s="31"/>
      <c r="ATB32" s="31"/>
      <c r="ATC32" s="31"/>
      <c r="ATD32" s="31"/>
      <c r="ATE32" s="31"/>
      <c r="ATF32" s="31"/>
      <c r="ATG32" s="31"/>
      <c r="ATH32" s="31"/>
      <c r="ATI32" s="31"/>
      <c r="ATJ32" s="31"/>
      <c r="ATK32" s="31"/>
      <c r="ATL32" s="31"/>
      <c r="ATM32" s="31"/>
      <c r="ATN32" s="31"/>
      <c r="ATO32" s="31"/>
      <c r="ATP32" s="31"/>
      <c r="ATQ32" s="31"/>
      <c r="ATR32" s="31"/>
      <c r="ATS32" s="31"/>
      <c r="ATT32" s="31"/>
      <c r="ATU32" s="31"/>
      <c r="ATV32" s="31"/>
      <c r="ATW32" s="31"/>
      <c r="ATX32" s="31"/>
      <c r="ATY32" s="31"/>
      <c r="ATZ32" s="31"/>
      <c r="AUA32" s="31"/>
      <c r="AUB32" s="31"/>
      <c r="AUC32" s="31"/>
      <c r="AUD32" s="31"/>
      <c r="AUE32" s="31"/>
      <c r="AUF32" s="31"/>
      <c r="AUG32" s="31"/>
      <c r="AUH32" s="31"/>
      <c r="AUI32" s="31"/>
      <c r="AUJ32" s="31"/>
      <c r="AUK32" s="31"/>
      <c r="AUL32" s="31"/>
      <c r="AUM32" s="31"/>
      <c r="AUN32" s="31"/>
      <c r="AUO32" s="31"/>
      <c r="AUP32" s="31"/>
      <c r="AUQ32" s="31"/>
      <c r="AUR32" s="31"/>
      <c r="AUS32" s="31"/>
      <c r="AUT32" s="31"/>
      <c r="AUU32" s="31"/>
      <c r="AUV32" s="31"/>
      <c r="AUW32" s="31"/>
      <c r="AUX32" s="31"/>
      <c r="AUY32" s="31"/>
      <c r="AUZ32" s="31"/>
      <c r="AVA32" s="31"/>
      <c r="AVB32" s="31"/>
      <c r="AVC32" s="31"/>
      <c r="AVD32" s="31"/>
      <c r="AVE32" s="31"/>
      <c r="AVF32" s="31"/>
      <c r="AVG32" s="31"/>
      <c r="AVH32" s="31"/>
      <c r="AVI32" s="31"/>
      <c r="AVJ32" s="31"/>
      <c r="AVK32" s="31"/>
      <c r="AVL32" s="31"/>
      <c r="AVM32" s="31"/>
      <c r="AVN32" s="31"/>
      <c r="AVO32" s="31"/>
      <c r="AVP32" s="31"/>
      <c r="AVQ32" s="31"/>
      <c r="AVR32" s="31"/>
      <c r="AVS32" s="31"/>
      <c r="AVT32" s="31"/>
      <c r="AVU32" s="31"/>
      <c r="AVV32" s="31"/>
      <c r="AVW32" s="31"/>
      <c r="AVX32" s="31"/>
      <c r="AVY32" s="31"/>
      <c r="AVZ32" s="31"/>
      <c r="AWA32" s="31"/>
      <c r="AWB32" s="31"/>
      <c r="AWC32" s="31"/>
      <c r="AWD32" s="31"/>
      <c r="AWE32" s="31"/>
      <c r="AWF32" s="31"/>
      <c r="AWG32" s="31"/>
      <c r="AWH32" s="31"/>
      <c r="AWI32" s="31"/>
      <c r="AWJ32" s="31"/>
      <c r="AWK32" s="31"/>
      <c r="AWL32" s="31"/>
      <c r="AWM32" s="31"/>
      <c r="AWN32" s="31"/>
      <c r="AWO32" s="31"/>
      <c r="AWP32" s="31"/>
      <c r="AWQ32" s="31"/>
      <c r="AWR32" s="31"/>
      <c r="AWS32" s="31"/>
      <c r="AWT32" s="31"/>
      <c r="AWU32" s="31"/>
      <c r="AWV32" s="31"/>
      <c r="AWW32" s="31"/>
      <c r="AWX32" s="31"/>
      <c r="AWY32" s="31"/>
      <c r="AWZ32" s="31"/>
      <c r="AXA32" s="31"/>
      <c r="AXB32" s="31"/>
      <c r="AXC32" s="31"/>
      <c r="AXD32" s="31"/>
      <c r="AXE32" s="31"/>
      <c r="AXF32" s="31"/>
      <c r="AXG32" s="31"/>
      <c r="AXH32" s="31"/>
      <c r="AXI32" s="31"/>
      <c r="AXJ32" s="31"/>
      <c r="AXK32" s="31"/>
      <c r="AXL32" s="31"/>
      <c r="AXM32" s="31"/>
      <c r="AXN32" s="31"/>
      <c r="AXO32" s="31"/>
      <c r="AXP32" s="31"/>
      <c r="AXQ32" s="31"/>
      <c r="AXR32" s="31"/>
      <c r="AXS32" s="31"/>
      <c r="AXT32" s="31"/>
      <c r="AXU32" s="31"/>
      <c r="AXV32" s="31"/>
      <c r="AXW32" s="31"/>
      <c r="AXX32" s="31"/>
      <c r="AXY32" s="31"/>
      <c r="AXZ32" s="31"/>
      <c r="AYA32" s="31"/>
      <c r="AYB32" s="31"/>
      <c r="AYC32" s="31"/>
      <c r="AYD32" s="31"/>
      <c r="AYE32" s="31"/>
      <c r="AYF32" s="31"/>
      <c r="AYG32" s="31"/>
      <c r="AYH32" s="31"/>
      <c r="AYI32" s="31"/>
      <c r="AYJ32" s="31"/>
      <c r="AYK32" s="31"/>
      <c r="AYL32" s="31"/>
      <c r="AYM32" s="31"/>
      <c r="AYN32" s="31"/>
      <c r="AYO32" s="31"/>
      <c r="AYP32" s="31"/>
      <c r="AYQ32" s="31"/>
      <c r="AYR32" s="31"/>
      <c r="AYS32" s="31"/>
      <c r="AYT32" s="31"/>
      <c r="AYU32" s="31"/>
      <c r="AYV32" s="31"/>
      <c r="AYW32" s="31"/>
      <c r="AYX32" s="31"/>
      <c r="AYY32" s="31"/>
      <c r="AYZ32" s="31"/>
      <c r="AZA32" s="31"/>
      <c r="AZB32" s="31"/>
      <c r="AZC32" s="31"/>
      <c r="AZD32" s="31"/>
      <c r="AZE32" s="31"/>
      <c r="AZF32" s="31"/>
      <c r="AZG32" s="31"/>
      <c r="AZH32" s="31"/>
      <c r="AZI32" s="31"/>
      <c r="AZJ32" s="31"/>
      <c r="AZK32" s="31"/>
      <c r="AZL32" s="31"/>
      <c r="AZM32" s="31"/>
      <c r="AZN32" s="31"/>
      <c r="AZO32" s="31"/>
      <c r="AZP32" s="31"/>
      <c r="AZQ32" s="31"/>
      <c r="AZR32" s="31"/>
      <c r="AZS32" s="31"/>
      <c r="AZT32" s="31"/>
      <c r="AZU32" s="31"/>
      <c r="AZV32" s="31"/>
      <c r="AZW32" s="31"/>
      <c r="AZX32" s="31"/>
      <c r="AZY32" s="31"/>
      <c r="AZZ32" s="31"/>
      <c r="BAA32" s="31"/>
      <c r="BAB32" s="31"/>
      <c r="BAC32" s="31"/>
      <c r="BAD32" s="31"/>
      <c r="BAE32" s="31"/>
      <c r="BAF32" s="31"/>
      <c r="BAG32" s="31"/>
      <c r="BAH32" s="31"/>
      <c r="BAI32" s="31"/>
      <c r="BAJ32" s="31"/>
      <c r="BAK32" s="31"/>
      <c r="BAL32" s="31"/>
      <c r="BAM32" s="31"/>
      <c r="BAN32" s="31"/>
      <c r="BAO32" s="31"/>
      <c r="BAP32" s="31"/>
      <c r="BAQ32" s="31"/>
      <c r="BAR32" s="31"/>
      <c r="BAS32" s="31"/>
      <c r="BAT32" s="31"/>
      <c r="BAU32" s="31"/>
      <c r="BAV32" s="31"/>
      <c r="BAW32" s="31"/>
      <c r="BAX32" s="31"/>
      <c r="BAY32" s="31"/>
      <c r="BAZ32" s="31"/>
      <c r="BBA32" s="31"/>
      <c r="BBB32" s="31"/>
      <c r="BBC32" s="31"/>
      <c r="BBD32" s="31"/>
      <c r="BBE32" s="31"/>
      <c r="BBF32" s="31"/>
      <c r="BBG32" s="31"/>
      <c r="BBH32" s="31"/>
      <c r="BBI32" s="31"/>
      <c r="BBJ32" s="31"/>
      <c r="BBK32" s="31"/>
      <c r="BBL32" s="31"/>
      <c r="BBM32" s="31"/>
      <c r="BBN32" s="31"/>
      <c r="BBO32" s="31"/>
      <c r="BBP32" s="31"/>
      <c r="BBQ32" s="31"/>
      <c r="BBR32" s="31"/>
      <c r="BBS32" s="31"/>
      <c r="BBT32" s="31"/>
      <c r="BBU32" s="31"/>
      <c r="BBV32" s="31"/>
      <c r="BBW32" s="31"/>
      <c r="BBX32" s="31"/>
      <c r="BBY32" s="31"/>
      <c r="BBZ32" s="31"/>
      <c r="BCA32" s="31"/>
      <c r="BCB32" s="31"/>
      <c r="BCC32" s="31"/>
      <c r="BCD32" s="31"/>
      <c r="BCE32" s="31"/>
      <c r="BCF32" s="31"/>
      <c r="BCG32" s="31"/>
      <c r="BCH32" s="31"/>
      <c r="BCI32" s="31"/>
      <c r="BCJ32" s="31"/>
      <c r="BCK32" s="31"/>
      <c r="BCL32" s="31"/>
      <c r="BCM32" s="31"/>
      <c r="BCN32" s="31"/>
      <c r="BCO32" s="31"/>
      <c r="BCP32" s="31"/>
      <c r="BCQ32" s="31"/>
      <c r="BCR32" s="31"/>
      <c r="BCS32" s="31"/>
      <c r="BCT32" s="31"/>
      <c r="BCU32" s="31"/>
      <c r="BCV32" s="31"/>
      <c r="BCW32" s="31"/>
      <c r="BCX32" s="31"/>
      <c r="BCY32" s="31"/>
      <c r="BCZ32" s="31"/>
      <c r="BDA32" s="31"/>
      <c r="BDB32" s="31"/>
      <c r="BDC32" s="31"/>
      <c r="BDD32" s="31"/>
      <c r="BDE32" s="31"/>
      <c r="BDF32" s="31"/>
      <c r="BDG32" s="31"/>
      <c r="BDH32" s="31"/>
      <c r="BDI32" s="31"/>
      <c r="BDJ32" s="31"/>
      <c r="BDK32" s="31"/>
      <c r="BDL32" s="31"/>
      <c r="BDM32" s="31"/>
      <c r="BDN32" s="31"/>
      <c r="BDO32" s="31"/>
      <c r="BDP32" s="31"/>
      <c r="BDQ32" s="31"/>
      <c r="BDR32" s="31"/>
      <c r="BDS32" s="31"/>
      <c r="BDT32" s="31"/>
      <c r="BDU32" s="31"/>
      <c r="BDV32" s="31"/>
      <c r="BDW32" s="31"/>
      <c r="BDX32" s="31"/>
      <c r="BDY32" s="31"/>
      <c r="BDZ32" s="31"/>
      <c r="BEA32" s="31"/>
      <c r="BEB32" s="31"/>
      <c r="BEC32" s="31"/>
      <c r="BED32" s="31"/>
      <c r="BEE32" s="31"/>
      <c r="BEF32" s="31"/>
      <c r="BEG32" s="31"/>
      <c r="BEH32" s="31"/>
      <c r="BEI32" s="31"/>
      <c r="BEJ32" s="31"/>
      <c r="BEK32" s="31"/>
      <c r="BEL32" s="31"/>
      <c r="BEM32" s="31"/>
      <c r="BEN32" s="31"/>
      <c r="BEO32" s="31"/>
      <c r="BEP32" s="31"/>
      <c r="BEQ32" s="31"/>
      <c r="BER32" s="31"/>
      <c r="BES32" s="31"/>
      <c r="BET32" s="31"/>
      <c r="BEU32" s="31"/>
      <c r="BEV32" s="31"/>
      <c r="BEW32" s="31"/>
      <c r="BEX32" s="31"/>
      <c r="BEY32" s="31"/>
      <c r="BEZ32" s="31"/>
      <c r="BFA32" s="31"/>
      <c r="BFB32" s="31"/>
      <c r="BFC32" s="31"/>
      <c r="BFD32" s="31"/>
      <c r="BFE32" s="31"/>
      <c r="BFF32" s="31"/>
      <c r="BFG32" s="31"/>
      <c r="BFH32" s="31"/>
      <c r="BFI32" s="31"/>
      <c r="BFJ32" s="31"/>
      <c r="BFK32" s="31"/>
      <c r="BFL32" s="31"/>
      <c r="BFM32" s="31"/>
      <c r="BFN32" s="31"/>
      <c r="BFO32" s="31"/>
      <c r="BFP32" s="31"/>
      <c r="BFQ32" s="31"/>
      <c r="BFR32" s="31"/>
      <c r="BFS32" s="31"/>
      <c r="BFT32" s="31"/>
      <c r="BFU32" s="31"/>
      <c r="BFV32" s="31"/>
      <c r="BFW32" s="31"/>
      <c r="BFX32" s="31"/>
      <c r="BFY32" s="31"/>
      <c r="BFZ32" s="31"/>
      <c r="BGA32" s="31"/>
      <c r="BGB32" s="31"/>
      <c r="BGC32" s="31"/>
      <c r="BGD32" s="31"/>
      <c r="BGE32" s="31"/>
      <c r="BGF32" s="31"/>
      <c r="BGG32" s="31"/>
      <c r="BGH32" s="31"/>
      <c r="BGI32" s="31"/>
      <c r="BGJ32" s="31"/>
      <c r="BGK32" s="31"/>
      <c r="BGL32" s="31"/>
      <c r="BGM32" s="31"/>
      <c r="BGN32" s="31"/>
      <c r="BGO32" s="31"/>
      <c r="BGP32" s="31"/>
      <c r="BGQ32" s="31"/>
      <c r="BGR32" s="31"/>
      <c r="BGS32" s="31"/>
      <c r="BGT32" s="31"/>
      <c r="BGU32" s="31"/>
      <c r="BGV32" s="31"/>
      <c r="BGW32" s="31"/>
      <c r="BGX32" s="31"/>
      <c r="BGY32" s="31"/>
      <c r="BGZ32" s="31"/>
      <c r="BHA32" s="31"/>
      <c r="BHB32" s="31"/>
      <c r="BHC32" s="31"/>
      <c r="BHD32" s="31"/>
      <c r="BHE32" s="31"/>
      <c r="BHF32" s="31"/>
      <c r="BHG32" s="31"/>
      <c r="BHH32" s="31"/>
      <c r="BHI32" s="31"/>
      <c r="BHJ32" s="31"/>
      <c r="BHK32" s="31"/>
      <c r="BHL32" s="31"/>
      <c r="BHM32" s="31"/>
      <c r="BHN32" s="31"/>
      <c r="BHO32" s="31"/>
      <c r="BHP32" s="31"/>
      <c r="BHQ32" s="31"/>
      <c r="BHR32" s="31"/>
      <c r="BHS32" s="31"/>
      <c r="BHT32" s="31"/>
      <c r="BHU32" s="31"/>
      <c r="BHV32" s="31"/>
      <c r="BHW32" s="31"/>
      <c r="BHX32" s="31"/>
      <c r="BHY32" s="31"/>
      <c r="BHZ32" s="31"/>
      <c r="BIA32" s="31"/>
      <c r="BIB32" s="31"/>
      <c r="BIC32" s="31"/>
      <c r="BID32" s="31"/>
      <c r="BIE32" s="31"/>
      <c r="BIF32" s="31"/>
      <c r="BIG32" s="31"/>
      <c r="BIH32" s="31"/>
      <c r="BII32" s="31"/>
      <c r="BIJ32" s="31"/>
      <c r="BIK32" s="31"/>
      <c r="BIL32" s="31"/>
      <c r="BIM32" s="31"/>
      <c r="BIN32" s="31"/>
      <c r="BIO32" s="31"/>
      <c r="BIP32" s="31"/>
      <c r="BIQ32" s="31"/>
      <c r="BIR32" s="31"/>
      <c r="BIS32" s="31"/>
      <c r="BIT32" s="31"/>
      <c r="BIU32" s="31"/>
      <c r="BIV32" s="31"/>
      <c r="BIW32" s="31"/>
      <c r="BIX32" s="31"/>
      <c r="BIY32" s="31"/>
      <c r="BIZ32" s="31"/>
      <c r="BJA32" s="31"/>
      <c r="BJB32" s="31"/>
      <c r="BJC32" s="31"/>
      <c r="BJD32" s="31"/>
      <c r="BJE32" s="31"/>
      <c r="BJF32" s="31"/>
      <c r="BJG32" s="31"/>
      <c r="BJH32" s="31"/>
      <c r="BJI32" s="31"/>
      <c r="BJJ32" s="31"/>
      <c r="BJK32" s="31"/>
      <c r="BJL32" s="31"/>
      <c r="BJM32" s="31"/>
      <c r="BJN32" s="31"/>
      <c r="BJO32" s="31"/>
      <c r="BJP32" s="31"/>
      <c r="BJQ32" s="31"/>
      <c r="BJR32" s="31"/>
      <c r="BJS32" s="31"/>
      <c r="BJT32" s="31"/>
      <c r="BJU32" s="31"/>
      <c r="BJV32" s="31"/>
      <c r="BJW32" s="31"/>
      <c r="BJX32" s="31"/>
      <c r="BJY32" s="31"/>
      <c r="BJZ32" s="31"/>
      <c r="BKA32" s="31"/>
      <c r="BKB32" s="31"/>
      <c r="BKC32" s="31"/>
      <c r="BKD32" s="31"/>
      <c r="BKE32" s="31"/>
      <c r="BKF32" s="31"/>
      <c r="BKG32" s="31"/>
      <c r="BKH32" s="31"/>
      <c r="BKI32" s="31"/>
      <c r="BKJ32" s="31"/>
      <c r="BKK32" s="31"/>
      <c r="BKL32" s="31"/>
      <c r="BKM32" s="31"/>
      <c r="BKN32" s="31"/>
      <c r="BKO32" s="31"/>
      <c r="BKP32" s="31"/>
      <c r="BKQ32" s="31"/>
      <c r="BKR32" s="31"/>
      <c r="BKS32" s="31"/>
      <c r="BKT32" s="31"/>
      <c r="BKU32" s="31"/>
      <c r="BKV32" s="31"/>
      <c r="BKW32" s="31"/>
      <c r="BKX32" s="31"/>
      <c r="BKY32" s="31"/>
      <c r="BKZ32" s="31"/>
      <c r="BLA32" s="31"/>
      <c r="BLB32" s="31"/>
      <c r="BLC32" s="31"/>
      <c r="BLD32" s="31"/>
      <c r="BLE32" s="31"/>
      <c r="BLF32" s="31"/>
      <c r="BLG32" s="31"/>
      <c r="BLH32" s="31"/>
      <c r="BLI32" s="31"/>
      <c r="BLJ32" s="31"/>
      <c r="BLK32" s="31"/>
      <c r="BLL32" s="31"/>
      <c r="BLM32" s="31"/>
      <c r="BLN32" s="31"/>
      <c r="BLO32" s="31"/>
      <c r="BLP32" s="31"/>
      <c r="BLQ32" s="31"/>
      <c r="BLR32" s="31"/>
      <c r="BLS32" s="31"/>
      <c r="BLT32" s="31"/>
      <c r="BLU32" s="31"/>
      <c r="BLV32" s="31"/>
      <c r="BLW32" s="31"/>
      <c r="BLX32" s="31"/>
      <c r="BLY32" s="31"/>
      <c r="BLZ32" s="31"/>
      <c r="BMA32" s="31"/>
      <c r="BMB32" s="31"/>
      <c r="BMC32" s="31"/>
      <c r="BMD32" s="31"/>
      <c r="BME32" s="31"/>
      <c r="BMF32" s="31"/>
      <c r="BMG32" s="31"/>
      <c r="BMH32" s="31"/>
      <c r="BMI32" s="31"/>
      <c r="BMJ32" s="31"/>
      <c r="BMK32" s="31"/>
      <c r="BML32" s="31"/>
      <c r="BMM32" s="31"/>
      <c r="BMN32" s="31"/>
      <c r="BMO32" s="31"/>
      <c r="BMP32" s="31"/>
      <c r="BMQ32" s="31"/>
      <c r="BMR32" s="31"/>
      <c r="BMS32" s="31"/>
      <c r="BMT32" s="31"/>
      <c r="BMU32" s="31"/>
      <c r="BMV32" s="31"/>
      <c r="BMW32" s="31"/>
      <c r="BMX32" s="31"/>
      <c r="BMY32" s="31"/>
      <c r="BMZ32" s="31"/>
      <c r="BNA32" s="31"/>
      <c r="BNB32" s="31"/>
      <c r="BNC32" s="31"/>
      <c r="BND32" s="31"/>
      <c r="BNE32" s="31"/>
      <c r="BNF32" s="31"/>
      <c r="BNG32" s="31"/>
      <c r="BNH32" s="31"/>
      <c r="BNI32" s="31"/>
      <c r="BNJ32" s="31"/>
      <c r="BNK32" s="31"/>
      <c r="BNL32" s="31"/>
      <c r="BNM32" s="31"/>
      <c r="BNN32" s="31"/>
      <c r="BNO32" s="31"/>
      <c r="BNP32" s="31"/>
      <c r="BNQ32" s="31"/>
      <c r="BNR32" s="31"/>
      <c r="BNS32" s="31"/>
      <c r="BNT32" s="31"/>
      <c r="BNU32" s="31"/>
      <c r="BNV32" s="31"/>
      <c r="BNW32" s="31"/>
      <c r="BNX32" s="31"/>
      <c r="BNY32" s="31"/>
      <c r="BNZ32" s="31"/>
      <c r="BOA32" s="31"/>
      <c r="BOB32" s="31"/>
      <c r="BOC32" s="31"/>
      <c r="BOD32" s="31"/>
      <c r="BOE32" s="31"/>
      <c r="BOF32" s="31"/>
      <c r="BOG32" s="31"/>
      <c r="BOH32" s="31"/>
      <c r="BOI32" s="31"/>
      <c r="BOJ32" s="31"/>
      <c r="BOK32" s="31"/>
      <c r="BOL32" s="31"/>
      <c r="BOM32" s="31"/>
      <c r="BON32" s="31"/>
      <c r="BOO32" s="31"/>
      <c r="BOP32" s="31"/>
      <c r="BOQ32" s="31"/>
      <c r="BOR32" s="31"/>
      <c r="BOS32" s="31"/>
      <c r="BOT32" s="31"/>
      <c r="BOU32" s="31"/>
      <c r="BOV32" s="31"/>
      <c r="BOW32" s="31"/>
      <c r="BOX32" s="31"/>
      <c r="BOY32" s="31"/>
      <c r="BOZ32" s="31"/>
      <c r="BPA32" s="31"/>
      <c r="BPB32" s="31"/>
      <c r="BPC32" s="31"/>
      <c r="BPD32" s="31"/>
      <c r="BPE32" s="31"/>
      <c r="BPF32" s="31"/>
      <c r="BPG32" s="31"/>
      <c r="BPH32" s="31"/>
      <c r="BPI32" s="31"/>
      <c r="BPJ32" s="31"/>
      <c r="BPK32" s="31"/>
      <c r="BPL32" s="31"/>
      <c r="BPM32" s="31"/>
      <c r="BPN32" s="31"/>
      <c r="BPO32" s="31"/>
      <c r="BPP32" s="31"/>
      <c r="BPQ32" s="31"/>
      <c r="BPR32" s="31"/>
      <c r="BPS32" s="31"/>
      <c r="BPT32" s="31"/>
      <c r="BPU32" s="31"/>
      <c r="BPV32" s="31"/>
      <c r="BPW32" s="31"/>
      <c r="BPX32" s="31"/>
      <c r="BPY32" s="31"/>
      <c r="BPZ32" s="31"/>
      <c r="BQA32" s="31"/>
      <c r="BQB32" s="31"/>
      <c r="BQC32" s="31"/>
      <c r="BQD32" s="31"/>
      <c r="BQE32" s="31"/>
      <c r="BQF32" s="31"/>
      <c r="BQG32" s="31"/>
      <c r="BQH32" s="31"/>
      <c r="BQI32" s="31"/>
      <c r="BQJ32" s="31"/>
      <c r="BQK32" s="31"/>
      <c r="BQL32" s="31"/>
      <c r="BQM32" s="31"/>
      <c r="BQN32" s="31"/>
      <c r="BQO32" s="31"/>
      <c r="BQP32" s="31"/>
      <c r="BQQ32" s="31"/>
      <c r="BQR32" s="31"/>
      <c r="BQS32" s="31"/>
      <c r="BQT32" s="31"/>
      <c r="BQU32" s="31"/>
      <c r="BQV32" s="31"/>
      <c r="BQW32" s="31"/>
      <c r="BQX32" s="31"/>
      <c r="BQY32" s="31"/>
      <c r="BQZ32" s="31"/>
      <c r="BRA32" s="31"/>
      <c r="BRB32" s="31"/>
      <c r="BRC32" s="31"/>
      <c r="BRD32" s="31"/>
      <c r="BRE32" s="31"/>
      <c r="BRF32" s="31"/>
      <c r="BRG32" s="31"/>
      <c r="BRH32" s="31"/>
      <c r="BRI32" s="31"/>
      <c r="BRJ32" s="31"/>
      <c r="BRK32" s="31"/>
      <c r="BRL32" s="31"/>
      <c r="BRM32" s="31"/>
      <c r="BRN32" s="31"/>
      <c r="BRO32" s="31"/>
      <c r="BRP32" s="31"/>
      <c r="BRQ32" s="31"/>
      <c r="BRR32" s="31"/>
      <c r="BRS32" s="31"/>
      <c r="BRT32" s="31"/>
      <c r="BRU32" s="31"/>
      <c r="BRV32" s="31"/>
      <c r="BRW32" s="31"/>
      <c r="BRX32" s="31"/>
      <c r="BRY32" s="31"/>
      <c r="BRZ32" s="31"/>
      <c r="BSA32" s="31"/>
      <c r="BSB32" s="31"/>
      <c r="BSC32" s="31"/>
      <c r="BSD32" s="31"/>
      <c r="BSE32" s="31"/>
      <c r="BSF32" s="31"/>
      <c r="BSG32" s="31"/>
      <c r="BSH32" s="31"/>
      <c r="BSI32" s="31"/>
      <c r="BSJ32" s="31"/>
      <c r="BSK32" s="31"/>
      <c r="BSL32" s="31"/>
      <c r="BSM32" s="31"/>
      <c r="BSN32" s="31"/>
      <c r="BSO32" s="31"/>
      <c r="BSP32" s="31"/>
      <c r="BSQ32" s="31"/>
      <c r="BSR32" s="31"/>
      <c r="BSS32" s="31"/>
      <c r="BST32" s="31"/>
      <c r="BSU32" s="31"/>
      <c r="BSV32" s="31"/>
      <c r="BSW32" s="31"/>
      <c r="BSX32" s="31"/>
      <c r="BSY32" s="31"/>
      <c r="BSZ32" s="31"/>
      <c r="BTA32" s="31"/>
      <c r="BTB32" s="31"/>
      <c r="BTC32" s="31"/>
      <c r="BTD32" s="31"/>
      <c r="BTE32" s="31"/>
      <c r="BTF32" s="31"/>
      <c r="BTG32" s="31"/>
      <c r="BTH32" s="31"/>
      <c r="BTI32" s="31"/>
      <c r="BTJ32" s="31"/>
      <c r="BTK32" s="31"/>
      <c r="BTL32" s="31"/>
      <c r="BTM32" s="31"/>
      <c r="BTN32" s="31"/>
      <c r="BTO32" s="31"/>
      <c r="BTP32" s="31"/>
      <c r="BTQ32" s="31"/>
      <c r="BTR32" s="31"/>
      <c r="BTS32" s="31"/>
      <c r="BTT32" s="31"/>
      <c r="BTU32" s="31"/>
      <c r="BTV32" s="31"/>
      <c r="BTW32" s="31"/>
      <c r="BTX32" s="31"/>
      <c r="BTY32" s="31"/>
      <c r="BTZ32" s="31"/>
      <c r="BUA32" s="31"/>
      <c r="BUB32" s="31"/>
      <c r="BUC32" s="31"/>
      <c r="BUD32" s="31"/>
      <c r="BUE32" s="31"/>
      <c r="BUF32" s="31"/>
      <c r="BUG32" s="31"/>
      <c r="BUH32" s="31"/>
      <c r="BUI32" s="31"/>
      <c r="BUJ32" s="31"/>
      <c r="BUK32" s="31"/>
      <c r="BUL32" s="31"/>
      <c r="BUM32" s="31"/>
      <c r="BUN32" s="31"/>
      <c r="BUO32" s="31"/>
      <c r="BUP32" s="31"/>
      <c r="BUQ32" s="31"/>
      <c r="BUR32" s="31"/>
      <c r="BUS32" s="31"/>
      <c r="BUT32" s="31"/>
      <c r="BUU32" s="31"/>
      <c r="BUV32" s="31"/>
      <c r="BUW32" s="31"/>
      <c r="BUX32" s="31"/>
      <c r="BUY32" s="31"/>
      <c r="BUZ32" s="31"/>
      <c r="BVA32" s="31"/>
      <c r="BVB32" s="31"/>
      <c r="BVC32" s="31"/>
      <c r="BVD32" s="31"/>
      <c r="BVE32" s="31"/>
      <c r="BVF32" s="31"/>
      <c r="BVG32" s="31"/>
      <c r="BVH32" s="31"/>
      <c r="BVI32" s="31"/>
      <c r="BVJ32" s="31"/>
      <c r="BVK32" s="31"/>
      <c r="BVL32" s="31"/>
      <c r="BVM32" s="31"/>
      <c r="BVN32" s="31"/>
      <c r="BVO32" s="31"/>
      <c r="BVP32" s="31"/>
      <c r="BVQ32" s="31"/>
      <c r="BVR32" s="31"/>
      <c r="BVS32" s="31"/>
      <c r="BVT32" s="31"/>
      <c r="BVU32" s="31"/>
      <c r="BVV32" s="31"/>
      <c r="BVW32" s="31"/>
      <c r="BVX32" s="31"/>
      <c r="BVY32" s="31"/>
      <c r="BVZ32" s="31"/>
      <c r="BWA32" s="31"/>
      <c r="BWB32" s="31"/>
      <c r="BWC32" s="31"/>
      <c r="BWD32" s="31"/>
      <c r="BWE32" s="31"/>
      <c r="BWF32" s="31"/>
      <c r="BWG32" s="31"/>
      <c r="BWH32" s="31"/>
      <c r="BWI32" s="31"/>
      <c r="BWJ32" s="31"/>
      <c r="BWK32" s="31"/>
      <c r="BWL32" s="31"/>
      <c r="BWM32" s="31"/>
      <c r="BWN32" s="31"/>
      <c r="BWO32" s="31"/>
      <c r="BWP32" s="31"/>
      <c r="BWQ32" s="31"/>
      <c r="BWR32" s="31"/>
      <c r="BWS32" s="31"/>
      <c r="BWT32" s="31"/>
      <c r="BWU32" s="31"/>
      <c r="BWV32" s="31"/>
      <c r="BWW32" s="31"/>
      <c r="BWX32" s="31"/>
      <c r="BWY32" s="31"/>
      <c r="BWZ32" s="31"/>
      <c r="BXA32" s="31"/>
      <c r="BXB32" s="31"/>
      <c r="BXC32" s="31"/>
      <c r="BXD32" s="31"/>
      <c r="BXE32" s="31"/>
      <c r="BXF32" s="31"/>
      <c r="BXG32" s="31"/>
      <c r="BXH32" s="31"/>
      <c r="BXI32" s="31"/>
      <c r="BXJ32" s="31"/>
      <c r="BXK32" s="31"/>
      <c r="BXL32" s="31"/>
      <c r="BXM32" s="31"/>
      <c r="BXN32" s="31"/>
      <c r="BXO32" s="31"/>
      <c r="BXP32" s="31"/>
      <c r="BXQ32" s="31"/>
      <c r="BXR32" s="31"/>
      <c r="BXS32" s="31"/>
      <c r="BXT32" s="31"/>
      <c r="BXU32" s="31"/>
      <c r="BXV32" s="31"/>
      <c r="BXW32" s="31"/>
      <c r="BXX32" s="31"/>
      <c r="BXY32" s="31"/>
      <c r="BXZ32" s="31"/>
      <c r="BYA32" s="31"/>
      <c r="BYB32" s="31"/>
      <c r="BYC32" s="31"/>
      <c r="BYD32" s="31"/>
      <c r="BYE32" s="31"/>
      <c r="BYF32" s="31"/>
      <c r="BYG32" s="31"/>
      <c r="BYH32" s="31"/>
      <c r="BYI32" s="31"/>
      <c r="BYJ32" s="31"/>
      <c r="BYK32" s="31"/>
      <c r="BYL32" s="31"/>
      <c r="BYM32" s="31"/>
      <c r="BYN32" s="31"/>
      <c r="BYO32" s="31"/>
      <c r="BYP32" s="31"/>
      <c r="BYQ32" s="31"/>
      <c r="BYR32" s="31"/>
      <c r="BYS32" s="31"/>
      <c r="BYT32" s="31"/>
      <c r="BYU32" s="31"/>
      <c r="BYV32" s="31"/>
      <c r="BYW32" s="31"/>
      <c r="BYX32" s="31"/>
      <c r="BYY32" s="31"/>
      <c r="BYZ32" s="31"/>
      <c r="BZA32" s="31"/>
      <c r="BZB32" s="31"/>
      <c r="BZC32" s="31"/>
      <c r="BZD32" s="31"/>
      <c r="BZE32" s="31"/>
      <c r="BZF32" s="31"/>
      <c r="BZG32" s="31"/>
      <c r="BZH32" s="31"/>
      <c r="BZI32" s="31"/>
      <c r="BZJ32" s="31"/>
      <c r="BZK32" s="31"/>
      <c r="BZL32" s="31"/>
      <c r="BZM32" s="31"/>
      <c r="BZN32" s="31"/>
      <c r="BZO32" s="31"/>
      <c r="BZP32" s="31"/>
      <c r="BZQ32" s="31"/>
      <c r="BZR32" s="31"/>
      <c r="BZS32" s="31"/>
      <c r="BZT32" s="31"/>
      <c r="BZU32" s="31"/>
      <c r="BZV32" s="31"/>
      <c r="BZW32" s="31"/>
      <c r="BZX32" s="31"/>
      <c r="BZY32" s="31"/>
      <c r="BZZ32" s="31"/>
      <c r="CAA32" s="31"/>
      <c r="CAB32" s="31"/>
      <c r="CAC32" s="31"/>
      <c r="CAD32" s="31"/>
      <c r="CAE32" s="31"/>
      <c r="CAF32" s="31"/>
      <c r="CAG32" s="31"/>
      <c r="CAH32" s="31"/>
      <c r="CAI32" s="31"/>
      <c r="CAJ32" s="31"/>
      <c r="CAK32" s="31"/>
      <c r="CAL32" s="31"/>
      <c r="CAM32" s="31"/>
      <c r="CAN32" s="31"/>
      <c r="CAO32" s="31"/>
      <c r="CAP32" s="31"/>
      <c r="CAQ32" s="31"/>
      <c r="CAR32" s="31"/>
      <c r="CAS32" s="31"/>
      <c r="CAT32" s="31"/>
      <c r="CAU32" s="31"/>
      <c r="CAV32" s="31"/>
      <c r="CAW32" s="31"/>
      <c r="CAX32" s="31"/>
      <c r="CAY32" s="31"/>
      <c r="CAZ32" s="31"/>
      <c r="CBA32" s="31"/>
      <c r="CBB32" s="31"/>
      <c r="CBC32" s="31"/>
      <c r="CBD32" s="31"/>
      <c r="CBE32" s="31"/>
      <c r="CBF32" s="31"/>
      <c r="CBG32" s="31"/>
      <c r="CBH32" s="31"/>
      <c r="CBI32" s="31"/>
      <c r="CBJ32" s="31"/>
      <c r="CBK32" s="31"/>
      <c r="CBL32" s="31"/>
      <c r="CBM32" s="31"/>
      <c r="CBN32" s="31"/>
      <c r="CBO32" s="31"/>
      <c r="CBP32" s="31"/>
      <c r="CBQ32" s="31"/>
      <c r="CBR32" s="31"/>
      <c r="CBS32" s="31"/>
      <c r="CBT32" s="31"/>
      <c r="CBU32" s="31"/>
      <c r="CBV32" s="31"/>
      <c r="CBW32" s="31"/>
      <c r="CBX32" s="31"/>
      <c r="CBY32" s="31"/>
      <c r="CBZ32" s="31"/>
      <c r="CCA32" s="31"/>
      <c r="CCB32" s="31"/>
      <c r="CCC32" s="31"/>
      <c r="CCD32" s="31"/>
      <c r="CCE32" s="31"/>
      <c r="CCF32" s="31"/>
      <c r="CCG32" s="31"/>
      <c r="CCH32" s="31"/>
      <c r="CCI32" s="31"/>
      <c r="CCJ32" s="31"/>
      <c r="CCK32" s="31"/>
      <c r="CCL32" s="31"/>
      <c r="CCM32" s="31"/>
      <c r="CCN32" s="31"/>
      <c r="CCO32" s="31"/>
      <c r="CCP32" s="31"/>
      <c r="CCQ32" s="31"/>
      <c r="CCR32" s="31"/>
      <c r="CCS32" s="31"/>
      <c r="CCT32" s="31"/>
      <c r="CCU32" s="31"/>
      <c r="CCV32" s="31"/>
      <c r="CCW32" s="31"/>
      <c r="CCX32" s="31"/>
      <c r="CCY32" s="31"/>
      <c r="CCZ32" s="31"/>
      <c r="CDA32" s="31"/>
      <c r="CDB32" s="31"/>
      <c r="CDC32" s="31"/>
      <c r="CDD32" s="31"/>
      <c r="CDE32" s="31"/>
      <c r="CDF32" s="31"/>
      <c r="CDG32" s="31"/>
      <c r="CDH32" s="31"/>
      <c r="CDI32" s="31"/>
      <c r="CDJ32" s="31"/>
      <c r="CDK32" s="31"/>
      <c r="CDL32" s="31"/>
      <c r="CDM32" s="31"/>
      <c r="CDN32" s="31"/>
      <c r="CDO32" s="31"/>
      <c r="CDP32" s="31"/>
      <c r="CDQ32" s="31"/>
      <c r="CDR32" s="31"/>
      <c r="CDS32" s="31"/>
      <c r="CDT32" s="31"/>
      <c r="CDU32" s="31"/>
      <c r="CDV32" s="31"/>
      <c r="CDW32" s="31"/>
      <c r="CDX32" s="31"/>
      <c r="CDY32" s="31"/>
      <c r="CDZ32" s="31"/>
      <c r="CEA32" s="31"/>
      <c r="CEB32" s="31"/>
      <c r="CEC32" s="31"/>
      <c r="CED32" s="31"/>
      <c r="CEE32" s="31"/>
      <c r="CEF32" s="31"/>
      <c r="CEG32" s="31"/>
      <c r="CEH32" s="31"/>
      <c r="CEI32" s="31"/>
      <c r="CEJ32" s="31"/>
      <c r="CEK32" s="31"/>
      <c r="CEL32" s="31"/>
      <c r="CEM32" s="31"/>
      <c r="CEN32" s="31"/>
      <c r="CEO32" s="31"/>
      <c r="CEP32" s="31"/>
      <c r="CEQ32" s="31"/>
      <c r="CER32" s="31"/>
      <c r="CES32" s="31"/>
      <c r="CET32" s="31"/>
      <c r="CEU32" s="31"/>
      <c r="CEV32" s="31"/>
      <c r="CEW32" s="31"/>
      <c r="CEX32" s="31"/>
      <c r="CEY32" s="31"/>
      <c r="CEZ32" s="31"/>
      <c r="CFA32" s="31"/>
      <c r="CFB32" s="31"/>
      <c r="CFC32" s="31"/>
      <c r="CFD32" s="31"/>
      <c r="CFE32" s="31"/>
      <c r="CFF32" s="31"/>
      <c r="CFG32" s="31"/>
      <c r="CFH32" s="31"/>
      <c r="CFI32" s="31"/>
      <c r="CFJ32" s="31"/>
      <c r="CFK32" s="31"/>
      <c r="CFL32" s="31"/>
      <c r="CFM32" s="31"/>
      <c r="CFN32" s="31"/>
      <c r="CFO32" s="31"/>
      <c r="CFP32" s="31"/>
      <c r="CFQ32" s="31"/>
      <c r="CFR32" s="31"/>
      <c r="CFS32" s="31"/>
      <c r="CFT32" s="31"/>
      <c r="CFU32" s="31"/>
      <c r="CFV32" s="31"/>
      <c r="CFW32" s="31"/>
      <c r="CFX32" s="31"/>
      <c r="CFY32" s="31"/>
      <c r="CFZ32" s="31"/>
      <c r="CGA32" s="31"/>
      <c r="CGB32" s="31"/>
      <c r="CGC32" s="31"/>
      <c r="CGD32" s="31"/>
      <c r="CGE32" s="31"/>
      <c r="CGF32" s="31"/>
      <c r="CGG32" s="31"/>
      <c r="CGH32" s="31"/>
      <c r="CGI32" s="31"/>
      <c r="CGJ32" s="31"/>
      <c r="CGK32" s="31"/>
      <c r="CGL32" s="31"/>
      <c r="CGM32" s="31"/>
      <c r="CGN32" s="31"/>
      <c r="CGO32" s="31"/>
      <c r="CGP32" s="31"/>
      <c r="CGQ32" s="31"/>
      <c r="CGR32" s="31"/>
      <c r="CGS32" s="31"/>
      <c r="CGT32" s="31"/>
      <c r="CGU32" s="31"/>
      <c r="CGV32" s="31"/>
      <c r="CGW32" s="31"/>
      <c r="CGX32" s="31"/>
      <c r="CGY32" s="31"/>
      <c r="CGZ32" s="31"/>
      <c r="CHA32" s="31"/>
      <c r="CHB32" s="31"/>
      <c r="CHC32" s="31"/>
      <c r="CHD32" s="31"/>
      <c r="CHE32" s="31"/>
      <c r="CHF32" s="31"/>
      <c r="CHG32" s="31"/>
      <c r="CHH32" s="31"/>
      <c r="CHI32" s="31"/>
      <c r="CHJ32" s="31"/>
      <c r="CHK32" s="31"/>
      <c r="CHL32" s="31"/>
      <c r="CHM32" s="31"/>
      <c r="CHN32" s="31"/>
      <c r="CHO32" s="31"/>
      <c r="CHP32" s="31"/>
      <c r="CHQ32" s="31"/>
      <c r="CHR32" s="31"/>
      <c r="CHS32" s="31"/>
      <c r="CHT32" s="31"/>
      <c r="CHU32" s="31"/>
      <c r="CHV32" s="31"/>
      <c r="CHW32" s="31"/>
      <c r="CHX32" s="31"/>
      <c r="CHY32" s="31"/>
      <c r="CHZ32" s="31"/>
      <c r="CIA32" s="31"/>
      <c r="CIB32" s="31"/>
      <c r="CIC32" s="31"/>
      <c r="CID32" s="31"/>
      <c r="CIE32" s="31"/>
      <c r="CIF32" s="31"/>
      <c r="CIG32" s="31"/>
      <c r="CIH32" s="31"/>
      <c r="CII32" s="31"/>
      <c r="CIJ32" s="31"/>
      <c r="CIK32" s="31"/>
      <c r="CIL32" s="31"/>
      <c r="CIM32" s="31"/>
      <c r="CIN32" s="31"/>
      <c r="CIO32" s="31"/>
      <c r="CIP32" s="31"/>
      <c r="CIQ32" s="31"/>
      <c r="CIR32" s="31"/>
      <c r="CIS32" s="31"/>
      <c r="CIT32" s="31"/>
      <c r="CIU32" s="31"/>
      <c r="CIV32" s="31"/>
      <c r="CIW32" s="31"/>
      <c r="CIX32" s="31"/>
      <c r="CIY32" s="31"/>
      <c r="CIZ32" s="31"/>
      <c r="CJA32" s="31"/>
      <c r="CJB32" s="31"/>
      <c r="CJC32" s="31"/>
      <c r="CJD32" s="31"/>
      <c r="CJE32" s="31"/>
      <c r="CJF32" s="31"/>
      <c r="CJG32" s="31"/>
      <c r="CJH32" s="31"/>
      <c r="CJI32" s="31"/>
      <c r="CJJ32" s="31"/>
      <c r="CJK32" s="31"/>
      <c r="CJL32" s="31"/>
      <c r="CJM32" s="31"/>
      <c r="CJN32" s="31"/>
      <c r="CJO32" s="31"/>
      <c r="CJP32" s="31"/>
      <c r="CJQ32" s="31"/>
      <c r="CJR32" s="31"/>
      <c r="CJS32" s="31"/>
      <c r="CJT32" s="31"/>
      <c r="CJU32" s="31"/>
      <c r="CJV32" s="31"/>
      <c r="CJW32" s="31"/>
      <c r="CJX32" s="31"/>
      <c r="CJY32" s="31"/>
      <c r="CJZ32" s="31"/>
      <c r="CKA32" s="31"/>
      <c r="CKB32" s="31"/>
      <c r="CKC32" s="31"/>
      <c r="CKD32" s="31"/>
      <c r="CKE32" s="31"/>
      <c r="CKF32" s="31"/>
      <c r="CKG32" s="31"/>
      <c r="CKH32" s="31"/>
      <c r="CKI32" s="31"/>
      <c r="CKJ32" s="31"/>
      <c r="CKK32" s="31"/>
      <c r="CKL32" s="31"/>
      <c r="CKM32" s="31"/>
      <c r="CKN32" s="31"/>
      <c r="CKO32" s="31"/>
      <c r="CKP32" s="31"/>
      <c r="CKQ32" s="31"/>
      <c r="CKR32" s="31"/>
      <c r="CKS32" s="31"/>
      <c r="CKT32" s="31"/>
      <c r="CKU32" s="31"/>
      <c r="CKV32" s="31"/>
      <c r="CKW32" s="31"/>
      <c r="CKX32" s="31"/>
      <c r="CKY32" s="31"/>
      <c r="CKZ32" s="31"/>
      <c r="CLA32" s="31"/>
      <c r="CLB32" s="31"/>
      <c r="CLC32" s="31"/>
      <c r="CLD32" s="31"/>
      <c r="CLE32" s="31"/>
      <c r="CLF32" s="31"/>
      <c r="CLG32" s="31"/>
      <c r="CLH32" s="31"/>
      <c r="CLI32" s="31"/>
      <c r="CLJ32" s="31"/>
      <c r="CLK32" s="31"/>
      <c r="CLL32" s="31"/>
      <c r="CLM32" s="31"/>
      <c r="CLN32" s="31"/>
      <c r="CLO32" s="31"/>
      <c r="CLP32" s="31"/>
      <c r="CLQ32" s="31"/>
      <c r="CLR32" s="31"/>
      <c r="CLS32" s="31"/>
      <c r="CLT32" s="31"/>
      <c r="CLU32" s="31"/>
      <c r="CLV32" s="31"/>
      <c r="CLW32" s="31"/>
      <c r="CLX32" s="31"/>
      <c r="CLY32" s="31"/>
      <c r="CLZ32" s="31"/>
      <c r="CMA32" s="31"/>
      <c r="CMB32" s="31"/>
      <c r="CMC32" s="31"/>
      <c r="CMD32" s="31"/>
      <c r="CME32" s="31"/>
      <c r="CMF32" s="31"/>
      <c r="CMG32" s="31"/>
      <c r="CMH32" s="31"/>
      <c r="CMI32" s="31"/>
      <c r="CMJ32" s="31"/>
      <c r="CMK32" s="31"/>
      <c r="CML32" s="31"/>
      <c r="CMM32" s="31"/>
      <c r="CMN32" s="31"/>
      <c r="CMO32" s="31"/>
      <c r="CMP32" s="31"/>
      <c r="CMQ32" s="31"/>
      <c r="CMR32" s="31"/>
      <c r="CMS32" s="31"/>
      <c r="CMT32" s="31"/>
      <c r="CMU32" s="31"/>
      <c r="CMV32" s="31"/>
      <c r="CMW32" s="31"/>
      <c r="CMX32" s="31"/>
      <c r="CMY32" s="31"/>
      <c r="CMZ32" s="31"/>
      <c r="CNA32" s="31"/>
      <c r="CNB32" s="31"/>
      <c r="CNC32" s="31"/>
      <c r="CND32" s="31"/>
      <c r="CNE32" s="31"/>
      <c r="CNF32" s="31"/>
      <c r="CNG32" s="31"/>
      <c r="CNH32" s="31"/>
      <c r="CNI32" s="31"/>
      <c r="CNJ32" s="31"/>
      <c r="CNK32" s="31"/>
      <c r="CNL32" s="31"/>
      <c r="CNM32" s="31"/>
      <c r="CNN32" s="31"/>
      <c r="CNO32" s="31"/>
      <c r="CNP32" s="31"/>
      <c r="CNQ32" s="31"/>
      <c r="CNR32" s="31"/>
      <c r="CNS32" s="31"/>
      <c r="CNT32" s="31"/>
      <c r="CNU32" s="31"/>
      <c r="CNV32" s="31"/>
      <c r="CNW32" s="31"/>
      <c r="CNX32" s="31"/>
      <c r="CNY32" s="31"/>
      <c r="CNZ32" s="31"/>
      <c r="COA32" s="31"/>
      <c r="COB32" s="31"/>
      <c r="COC32" s="31"/>
      <c r="COD32" s="31"/>
      <c r="COE32" s="31"/>
      <c r="COF32" s="31"/>
      <c r="COG32" s="31"/>
      <c r="COH32" s="31"/>
      <c r="COI32" s="31"/>
      <c r="COJ32" s="31"/>
      <c r="COK32" s="31"/>
      <c r="COL32" s="31"/>
      <c r="COM32" s="31"/>
      <c r="CON32" s="31"/>
      <c r="COO32" s="31"/>
      <c r="COP32" s="31"/>
      <c r="COQ32" s="31"/>
      <c r="COR32" s="31"/>
      <c r="COS32" s="31"/>
      <c r="COT32" s="31"/>
      <c r="COU32" s="31"/>
      <c r="COV32" s="31"/>
      <c r="COW32" s="31"/>
      <c r="COX32" s="31"/>
      <c r="COY32" s="31"/>
      <c r="COZ32" s="31"/>
      <c r="CPA32" s="31"/>
      <c r="CPB32" s="31"/>
      <c r="CPC32" s="31"/>
      <c r="CPD32" s="31"/>
      <c r="CPE32" s="31"/>
      <c r="CPF32" s="31"/>
      <c r="CPG32" s="31"/>
      <c r="CPH32" s="31"/>
      <c r="CPI32" s="31"/>
      <c r="CPJ32" s="31"/>
      <c r="CPK32" s="31"/>
      <c r="CPL32" s="31"/>
      <c r="CPM32" s="31"/>
      <c r="CPN32" s="31"/>
      <c r="CPO32" s="31"/>
      <c r="CPP32" s="31"/>
      <c r="CPQ32" s="31"/>
      <c r="CPR32" s="31"/>
      <c r="CPS32" s="31"/>
      <c r="CPT32" s="31"/>
      <c r="CPU32" s="31"/>
      <c r="CPV32" s="31"/>
      <c r="CPW32" s="31"/>
      <c r="CPX32" s="31"/>
      <c r="CPY32" s="31"/>
      <c r="CPZ32" s="31"/>
      <c r="CQA32" s="31"/>
      <c r="CQB32" s="31"/>
      <c r="CQC32" s="31"/>
      <c r="CQD32" s="31"/>
      <c r="CQE32" s="31"/>
      <c r="CQF32" s="31"/>
      <c r="CQG32" s="31"/>
      <c r="CQH32" s="31"/>
      <c r="CQI32" s="31"/>
      <c r="CQJ32" s="31"/>
      <c r="CQK32" s="31"/>
      <c r="CQL32" s="31"/>
      <c r="CQM32" s="31"/>
      <c r="CQN32" s="31"/>
      <c r="CQO32" s="31"/>
      <c r="CQP32" s="31"/>
      <c r="CQQ32" s="31"/>
      <c r="CQR32" s="31"/>
      <c r="CQS32" s="31"/>
      <c r="CQT32" s="31"/>
      <c r="CQU32" s="31"/>
      <c r="CQV32" s="31"/>
      <c r="CQW32" s="31"/>
      <c r="CQX32" s="31"/>
      <c r="CQY32" s="31"/>
      <c r="CQZ32" s="31"/>
      <c r="CRA32" s="31"/>
      <c r="CRB32" s="31"/>
      <c r="CRC32" s="31"/>
      <c r="CRD32" s="31"/>
      <c r="CRE32" s="31"/>
      <c r="CRF32" s="31"/>
      <c r="CRG32" s="31"/>
      <c r="CRH32" s="31"/>
      <c r="CRI32" s="31"/>
      <c r="CRJ32" s="31"/>
      <c r="CRK32" s="31"/>
      <c r="CRL32" s="31"/>
      <c r="CRM32" s="31"/>
      <c r="CRN32" s="31"/>
      <c r="CRO32" s="31"/>
      <c r="CRP32" s="31"/>
      <c r="CRQ32" s="31"/>
      <c r="CRR32" s="31"/>
      <c r="CRS32" s="31"/>
      <c r="CRT32" s="31"/>
      <c r="CRU32" s="31"/>
      <c r="CRV32" s="31"/>
      <c r="CRW32" s="31"/>
      <c r="CRX32" s="31"/>
      <c r="CRY32" s="31"/>
      <c r="CRZ32" s="31"/>
      <c r="CSA32" s="31"/>
      <c r="CSB32" s="31"/>
      <c r="CSC32" s="31"/>
      <c r="CSD32" s="31"/>
      <c r="CSE32" s="31"/>
      <c r="CSF32" s="31"/>
      <c r="CSG32" s="31"/>
      <c r="CSH32" s="31"/>
      <c r="CSI32" s="31"/>
      <c r="CSJ32" s="31"/>
      <c r="CSK32" s="31"/>
      <c r="CSL32" s="31"/>
      <c r="CSM32" s="31"/>
      <c r="CSN32" s="31"/>
      <c r="CSO32" s="31"/>
      <c r="CSP32" s="31"/>
      <c r="CSQ32" s="31"/>
      <c r="CSR32" s="31"/>
      <c r="CSS32" s="31"/>
      <c r="CST32" s="31"/>
      <c r="CSU32" s="31"/>
      <c r="CSV32" s="31"/>
      <c r="CSW32" s="31"/>
      <c r="CSX32" s="31"/>
      <c r="CSY32" s="31"/>
      <c r="CSZ32" s="31"/>
      <c r="CTA32" s="31"/>
      <c r="CTB32" s="31"/>
      <c r="CTC32" s="31"/>
      <c r="CTD32" s="31"/>
      <c r="CTE32" s="31"/>
      <c r="CTF32" s="31"/>
      <c r="CTG32" s="31"/>
      <c r="CTH32" s="31"/>
      <c r="CTI32" s="31"/>
      <c r="CTJ32" s="31"/>
      <c r="CTK32" s="31"/>
      <c r="CTL32" s="31"/>
      <c r="CTM32" s="31"/>
      <c r="CTN32" s="31"/>
      <c r="CTO32" s="31"/>
      <c r="CTP32" s="31"/>
      <c r="CTQ32" s="31"/>
      <c r="CTR32" s="31"/>
      <c r="CTS32" s="31"/>
      <c r="CTT32" s="31"/>
      <c r="CTU32" s="31"/>
      <c r="CTV32" s="31"/>
      <c r="CTW32" s="31"/>
      <c r="CTX32" s="31"/>
      <c r="CTY32" s="31"/>
      <c r="CTZ32" s="31"/>
      <c r="CUA32" s="31"/>
      <c r="CUB32" s="31"/>
      <c r="CUC32" s="31"/>
      <c r="CUD32" s="31"/>
      <c r="CUE32" s="31"/>
      <c r="CUF32" s="31"/>
      <c r="CUG32" s="31"/>
      <c r="CUH32" s="31"/>
      <c r="CUI32" s="31"/>
      <c r="CUJ32" s="31"/>
      <c r="CUK32" s="31"/>
      <c r="CUL32" s="31"/>
      <c r="CUM32" s="31"/>
      <c r="CUN32" s="31"/>
      <c r="CUO32" s="31"/>
      <c r="CUP32" s="31"/>
      <c r="CUQ32" s="31"/>
      <c r="CUR32" s="31"/>
      <c r="CUS32" s="31"/>
      <c r="CUT32" s="31"/>
      <c r="CUU32" s="31"/>
      <c r="CUV32" s="31"/>
      <c r="CUW32" s="31"/>
      <c r="CUX32" s="31"/>
      <c r="CUY32" s="31"/>
      <c r="CUZ32" s="31"/>
      <c r="CVA32" s="31"/>
      <c r="CVB32" s="31"/>
      <c r="CVC32" s="31"/>
      <c r="CVD32" s="31"/>
      <c r="CVE32" s="31"/>
      <c r="CVF32" s="31"/>
      <c r="CVG32" s="31"/>
      <c r="CVH32" s="31"/>
      <c r="CVI32" s="31"/>
      <c r="CVJ32" s="31"/>
      <c r="CVK32" s="31"/>
      <c r="CVL32" s="31"/>
      <c r="CVM32" s="31"/>
      <c r="CVN32" s="31"/>
      <c r="CVO32" s="31"/>
      <c r="CVP32" s="31"/>
      <c r="CVQ32" s="31"/>
      <c r="CVR32" s="31"/>
      <c r="CVS32" s="31"/>
      <c r="CVT32" s="31"/>
      <c r="CVU32" s="31"/>
      <c r="CVV32" s="31"/>
      <c r="CVW32" s="31"/>
      <c r="CVX32" s="31"/>
      <c r="CVY32" s="31"/>
      <c r="CVZ32" s="31"/>
      <c r="CWA32" s="31"/>
      <c r="CWB32" s="31"/>
      <c r="CWC32" s="31"/>
      <c r="CWD32" s="31"/>
      <c r="CWE32" s="31"/>
      <c r="CWF32" s="31"/>
      <c r="CWG32" s="31"/>
      <c r="CWH32" s="31"/>
      <c r="CWI32" s="31"/>
      <c r="CWJ32" s="31"/>
      <c r="CWK32" s="31"/>
      <c r="CWL32" s="31"/>
      <c r="CWM32" s="31"/>
      <c r="CWN32" s="31"/>
      <c r="CWO32" s="31"/>
      <c r="CWP32" s="31"/>
      <c r="CWQ32" s="31"/>
      <c r="CWR32" s="31"/>
      <c r="CWS32" s="31"/>
      <c r="CWT32" s="31"/>
      <c r="CWU32" s="31"/>
      <c r="CWV32" s="31"/>
      <c r="CWW32" s="31"/>
      <c r="CWX32" s="31"/>
      <c r="CWY32" s="31"/>
      <c r="CWZ32" s="31"/>
      <c r="CXA32" s="31"/>
      <c r="CXB32" s="31"/>
      <c r="CXC32" s="31"/>
      <c r="CXD32" s="31"/>
      <c r="CXE32" s="31"/>
      <c r="CXF32" s="31"/>
      <c r="CXG32" s="31"/>
      <c r="CXH32" s="31"/>
      <c r="CXI32" s="31"/>
      <c r="CXJ32" s="31"/>
      <c r="CXK32" s="31"/>
      <c r="CXL32" s="31"/>
      <c r="CXM32" s="31"/>
      <c r="CXN32" s="31"/>
      <c r="CXO32" s="31"/>
      <c r="CXP32" s="31"/>
      <c r="CXQ32" s="31"/>
      <c r="CXR32" s="31"/>
      <c r="CXS32" s="31"/>
      <c r="CXT32" s="31"/>
      <c r="CXU32" s="31"/>
      <c r="CXV32" s="31"/>
      <c r="CXW32" s="31"/>
      <c r="CXX32" s="31"/>
      <c r="CXY32" s="31"/>
      <c r="CXZ32" s="31"/>
      <c r="CYA32" s="31"/>
      <c r="CYB32" s="31"/>
      <c r="CYC32" s="31"/>
      <c r="CYD32" s="31"/>
      <c r="CYE32" s="31"/>
      <c r="CYF32" s="31"/>
      <c r="CYG32" s="31"/>
      <c r="CYH32" s="31"/>
      <c r="CYI32" s="31"/>
      <c r="CYJ32" s="31"/>
      <c r="CYK32" s="31"/>
      <c r="CYL32" s="31"/>
      <c r="CYM32" s="31"/>
      <c r="CYN32" s="31"/>
      <c r="CYO32" s="31"/>
      <c r="CYP32" s="31"/>
      <c r="CYQ32" s="31"/>
      <c r="CYR32" s="31"/>
      <c r="CYS32" s="31"/>
      <c r="CYT32" s="31"/>
      <c r="CYU32" s="31"/>
      <c r="CYV32" s="31"/>
      <c r="CYW32" s="31"/>
      <c r="CYX32" s="31"/>
      <c r="CYY32" s="31"/>
      <c r="CYZ32" s="31"/>
      <c r="CZA32" s="31"/>
      <c r="CZB32" s="31"/>
      <c r="CZC32" s="31"/>
      <c r="CZD32" s="31"/>
      <c r="CZE32" s="31"/>
      <c r="CZF32" s="31"/>
      <c r="CZG32" s="31"/>
      <c r="CZH32" s="31"/>
      <c r="CZI32" s="31"/>
      <c r="CZJ32" s="31"/>
      <c r="CZK32" s="31"/>
      <c r="CZL32" s="31"/>
      <c r="CZM32" s="31"/>
      <c r="CZN32" s="31"/>
      <c r="CZO32" s="31"/>
      <c r="CZP32" s="31"/>
      <c r="CZQ32" s="31"/>
      <c r="CZR32" s="31"/>
      <c r="CZS32" s="31"/>
      <c r="CZT32" s="31"/>
      <c r="CZU32" s="31"/>
      <c r="CZV32" s="31"/>
      <c r="CZW32" s="31"/>
      <c r="CZX32" s="31"/>
      <c r="CZY32" s="31"/>
      <c r="CZZ32" s="31"/>
      <c r="DAA32" s="31"/>
      <c r="DAB32" s="31"/>
      <c r="DAC32" s="31"/>
      <c r="DAD32" s="31"/>
      <c r="DAE32" s="31"/>
      <c r="DAF32" s="31"/>
      <c r="DAG32" s="31"/>
      <c r="DAH32" s="31"/>
      <c r="DAI32" s="31"/>
      <c r="DAJ32" s="31"/>
      <c r="DAK32" s="31"/>
      <c r="DAL32" s="31"/>
      <c r="DAM32" s="31"/>
      <c r="DAN32" s="31"/>
      <c r="DAO32" s="31"/>
      <c r="DAP32" s="31"/>
      <c r="DAQ32" s="31"/>
      <c r="DAR32" s="31"/>
      <c r="DAS32" s="31"/>
      <c r="DAT32" s="31"/>
      <c r="DAU32" s="31"/>
      <c r="DAV32" s="31"/>
      <c r="DAW32" s="31"/>
      <c r="DAX32" s="31"/>
      <c r="DAY32" s="31"/>
      <c r="DAZ32" s="31"/>
      <c r="DBA32" s="31"/>
      <c r="DBB32" s="31"/>
      <c r="DBC32" s="31"/>
      <c r="DBD32" s="31"/>
      <c r="DBE32" s="31"/>
      <c r="DBF32" s="31"/>
      <c r="DBG32" s="31"/>
      <c r="DBH32" s="31"/>
      <c r="DBI32" s="31"/>
      <c r="DBJ32" s="31"/>
      <c r="DBK32" s="31"/>
      <c r="DBL32" s="31"/>
      <c r="DBM32" s="31"/>
      <c r="DBN32" s="31"/>
      <c r="DBO32" s="31"/>
      <c r="DBP32" s="31"/>
      <c r="DBQ32" s="31"/>
      <c r="DBR32" s="31"/>
      <c r="DBS32" s="31"/>
      <c r="DBT32" s="31"/>
      <c r="DBU32" s="31"/>
      <c r="DBV32" s="31"/>
      <c r="DBW32" s="31"/>
      <c r="DBX32" s="31"/>
      <c r="DBY32" s="31"/>
      <c r="DBZ32" s="31"/>
      <c r="DCA32" s="31"/>
      <c r="DCB32" s="31"/>
      <c r="DCC32" s="31"/>
      <c r="DCD32" s="31"/>
      <c r="DCE32" s="31"/>
      <c r="DCF32" s="31"/>
      <c r="DCG32" s="31"/>
      <c r="DCH32" s="31"/>
      <c r="DCI32" s="31"/>
      <c r="DCJ32" s="31"/>
      <c r="DCK32" s="31"/>
      <c r="DCL32" s="31"/>
      <c r="DCM32" s="31"/>
      <c r="DCN32" s="31"/>
      <c r="DCO32" s="31"/>
      <c r="DCP32" s="31"/>
      <c r="DCQ32" s="31"/>
      <c r="DCR32" s="31"/>
      <c r="DCS32" s="31"/>
      <c r="DCT32" s="31"/>
      <c r="DCU32" s="31"/>
      <c r="DCV32" s="31"/>
      <c r="DCW32" s="31"/>
      <c r="DCX32" s="31"/>
      <c r="DCY32" s="31"/>
      <c r="DCZ32" s="31"/>
      <c r="DDA32" s="31"/>
      <c r="DDB32" s="31"/>
      <c r="DDC32" s="31"/>
      <c r="DDD32" s="31"/>
      <c r="DDE32" s="31"/>
      <c r="DDF32" s="31"/>
      <c r="DDG32" s="31"/>
      <c r="DDH32" s="31"/>
      <c r="DDI32" s="31"/>
      <c r="DDJ32" s="31"/>
      <c r="DDK32" s="31"/>
      <c r="DDL32" s="31"/>
      <c r="DDM32" s="31"/>
      <c r="DDN32" s="31"/>
      <c r="DDO32" s="31"/>
      <c r="DDP32" s="31"/>
      <c r="DDQ32" s="31"/>
      <c r="DDR32" s="31"/>
      <c r="DDS32" s="31"/>
      <c r="DDT32" s="31"/>
      <c r="DDU32" s="31"/>
      <c r="DDV32" s="31"/>
      <c r="DDW32" s="31"/>
      <c r="DDX32" s="31"/>
      <c r="DDY32" s="31"/>
      <c r="DDZ32" s="31"/>
      <c r="DEA32" s="31"/>
      <c r="DEB32" s="31"/>
      <c r="DEC32" s="31"/>
      <c r="DED32" s="31"/>
      <c r="DEE32" s="31"/>
      <c r="DEF32" s="31"/>
      <c r="DEG32" s="31"/>
      <c r="DEH32" s="31"/>
      <c r="DEI32" s="31"/>
      <c r="DEJ32" s="31"/>
      <c r="DEK32" s="31"/>
      <c r="DEL32" s="31"/>
      <c r="DEM32" s="31"/>
      <c r="DEN32" s="31"/>
      <c r="DEO32" s="31"/>
      <c r="DEP32" s="31"/>
      <c r="DEQ32" s="31"/>
      <c r="DER32" s="31"/>
      <c r="DES32" s="31"/>
      <c r="DET32" s="31"/>
      <c r="DEU32" s="31"/>
      <c r="DEV32" s="31"/>
      <c r="DEW32" s="31"/>
      <c r="DEX32" s="31"/>
      <c r="DEY32" s="31"/>
      <c r="DEZ32" s="31"/>
      <c r="DFA32" s="31"/>
      <c r="DFB32" s="31"/>
      <c r="DFC32" s="31"/>
      <c r="DFD32" s="31"/>
      <c r="DFE32" s="31"/>
      <c r="DFF32" s="31"/>
      <c r="DFG32" s="31"/>
      <c r="DFH32" s="31"/>
      <c r="DFI32" s="31"/>
      <c r="DFJ32" s="31"/>
      <c r="DFK32" s="31"/>
      <c r="DFL32" s="31"/>
      <c r="DFM32" s="31"/>
      <c r="DFN32" s="31"/>
      <c r="DFO32" s="31"/>
      <c r="DFP32" s="31"/>
      <c r="DFQ32" s="31"/>
      <c r="DFR32" s="31"/>
      <c r="DFS32" s="31"/>
      <c r="DFT32" s="31"/>
      <c r="DFU32" s="31"/>
      <c r="DFV32" s="31"/>
      <c r="DFW32" s="31"/>
      <c r="DFX32" s="31"/>
      <c r="DFY32" s="31"/>
      <c r="DFZ32" s="31"/>
      <c r="DGA32" s="31"/>
      <c r="DGB32" s="31"/>
      <c r="DGC32" s="31"/>
      <c r="DGD32" s="31"/>
      <c r="DGE32" s="31"/>
      <c r="DGF32" s="31"/>
      <c r="DGG32" s="31"/>
      <c r="DGH32" s="31"/>
      <c r="DGI32" s="31"/>
      <c r="DGJ32" s="31"/>
      <c r="DGK32" s="31"/>
      <c r="DGL32" s="31"/>
      <c r="DGM32" s="31"/>
      <c r="DGN32" s="31"/>
      <c r="DGO32" s="31"/>
      <c r="DGP32" s="31"/>
      <c r="DGQ32" s="31"/>
      <c r="DGR32" s="31"/>
      <c r="DGS32" s="31"/>
      <c r="DGT32" s="31"/>
      <c r="DGU32" s="31"/>
      <c r="DGV32" s="31"/>
      <c r="DGW32" s="31"/>
      <c r="DGX32" s="31"/>
      <c r="DGY32" s="31"/>
      <c r="DGZ32" s="31"/>
      <c r="DHA32" s="31"/>
      <c r="DHB32" s="31"/>
      <c r="DHC32" s="31"/>
      <c r="DHD32" s="31"/>
      <c r="DHE32" s="31"/>
      <c r="DHF32" s="31"/>
      <c r="DHG32" s="31"/>
      <c r="DHH32" s="31"/>
      <c r="DHI32" s="31"/>
      <c r="DHJ32" s="31"/>
      <c r="DHK32" s="31"/>
      <c r="DHL32" s="31"/>
      <c r="DHM32" s="31"/>
      <c r="DHN32" s="31"/>
      <c r="DHO32" s="31"/>
      <c r="DHP32" s="31"/>
      <c r="DHQ32" s="31"/>
      <c r="DHR32" s="31"/>
      <c r="DHS32" s="31"/>
      <c r="DHT32" s="31"/>
      <c r="DHU32" s="31"/>
      <c r="DHV32" s="31"/>
      <c r="DHW32" s="31"/>
      <c r="DHX32" s="31"/>
      <c r="DHY32" s="31"/>
      <c r="DHZ32" s="31"/>
      <c r="DIA32" s="31"/>
      <c r="DIB32" s="31"/>
      <c r="DIC32" s="31"/>
      <c r="DID32" s="31"/>
      <c r="DIE32" s="31"/>
      <c r="DIF32" s="31"/>
      <c r="DIG32" s="31"/>
      <c r="DIH32" s="31"/>
      <c r="DII32" s="31"/>
      <c r="DIJ32" s="31"/>
      <c r="DIK32" s="31"/>
      <c r="DIL32" s="31"/>
      <c r="DIM32" s="31"/>
      <c r="DIN32" s="31"/>
      <c r="DIO32" s="31"/>
      <c r="DIP32" s="31"/>
      <c r="DIQ32" s="31"/>
      <c r="DIR32" s="31"/>
      <c r="DIS32" s="31"/>
      <c r="DIT32" s="31"/>
      <c r="DIU32" s="31"/>
      <c r="DIV32" s="31"/>
      <c r="DIW32" s="31"/>
      <c r="DIX32" s="31"/>
      <c r="DIY32" s="31"/>
      <c r="DIZ32" s="31"/>
      <c r="DJA32" s="31"/>
      <c r="DJB32" s="31"/>
      <c r="DJC32" s="31"/>
      <c r="DJD32" s="31"/>
      <c r="DJE32" s="31"/>
      <c r="DJF32" s="31"/>
      <c r="DJG32" s="31"/>
      <c r="DJH32" s="31"/>
      <c r="DJI32" s="31"/>
      <c r="DJJ32" s="31"/>
      <c r="DJK32" s="31"/>
      <c r="DJL32" s="31"/>
      <c r="DJM32" s="31"/>
      <c r="DJN32" s="31"/>
      <c r="DJO32" s="31"/>
      <c r="DJP32" s="31"/>
      <c r="DJQ32" s="31"/>
      <c r="DJR32" s="31"/>
      <c r="DJS32" s="31"/>
      <c r="DJT32" s="31"/>
      <c r="DJU32" s="31"/>
      <c r="DJV32" s="31"/>
      <c r="DJW32" s="31"/>
      <c r="DJX32" s="31"/>
      <c r="DJY32" s="31"/>
      <c r="DJZ32" s="31"/>
      <c r="DKA32" s="31"/>
      <c r="DKB32" s="31"/>
      <c r="DKC32" s="31"/>
      <c r="DKD32" s="31"/>
      <c r="DKE32" s="31"/>
      <c r="DKF32" s="31"/>
      <c r="DKG32" s="31"/>
      <c r="DKH32" s="31"/>
      <c r="DKI32" s="31"/>
      <c r="DKJ32" s="31"/>
      <c r="DKK32" s="31"/>
      <c r="DKL32" s="31"/>
      <c r="DKM32" s="31"/>
      <c r="DKN32" s="31"/>
      <c r="DKO32" s="31"/>
      <c r="DKP32" s="31"/>
      <c r="DKQ32" s="31"/>
      <c r="DKR32" s="31"/>
      <c r="DKS32" s="31"/>
      <c r="DKT32" s="31"/>
      <c r="DKU32" s="31"/>
      <c r="DKV32" s="31"/>
      <c r="DKW32" s="31"/>
      <c r="DKX32" s="31"/>
      <c r="DKY32" s="31"/>
      <c r="DKZ32" s="31"/>
      <c r="DLA32" s="31"/>
      <c r="DLB32" s="31"/>
      <c r="DLC32" s="31"/>
      <c r="DLD32" s="31"/>
      <c r="DLE32" s="31"/>
      <c r="DLF32" s="31"/>
      <c r="DLG32" s="31"/>
      <c r="DLH32" s="31"/>
      <c r="DLI32" s="31"/>
      <c r="DLJ32" s="31"/>
      <c r="DLK32" s="31"/>
      <c r="DLL32" s="31"/>
      <c r="DLM32" s="31"/>
      <c r="DLN32" s="31"/>
      <c r="DLO32" s="31"/>
      <c r="DLP32" s="31"/>
      <c r="DLQ32" s="31"/>
      <c r="DLR32" s="31"/>
      <c r="DLS32" s="31"/>
      <c r="DLT32" s="31"/>
      <c r="DLU32" s="31"/>
      <c r="DLV32" s="31"/>
      <c r="DLW32" s="31"/>
      <c r="DLX32" s="31"/>
      <c r="DLY32" s="31"/>
      <c r="DLZ32" s="31"/>
      <c r="DMA32" s="31"/>
      <c r="DMB32" s="31"/>
      <c r="DMC32" s="31"/>
      <c r="DMD32" s="31"/>
      <c r="DME32" s="31"/>
      <c r="DMF32" s="31"/>
      <c r="DMG32" s="31"/>
      <c r="DMH32" s="31"/>
      <c r="DMI32" s="31"/>
      <c r="DMJ32" s="31"/>
      <c r="DMK32" s="31"/>
      <c r="DML32" s="31"/>
      <c r="DMM32" s="31"/>
      <c r="DMN32" s="31"/>
      <c r="DMO32" s="31"/>
      <c r="DMP32" s="31"/>
      <c r="DMQ32" s="31"/>
      <c r="DMR32" s="31"/>
      <c r="DMS32" s="31"/>
      <c r="DMT32" s="31"/>
      <c r="DMU32" s="31"/>
      <c r="DMV32" s="31"/>
      <c r="DMW32" s="31"/>
      <c r="DMX32" s="31"/>
      <c r="DMY32" s="31"/>
      <c r="DMZ32" s="31"/>
      <c r="DNA32" s="31"/>
      <c r="DNB32" s="31"/>
      <c r="DNC32" s="31"/>
      <c r="DND32" s="31"/>
      <c r="DNE32" s="31"/>
      <c r="DNF32" s="31"/>
      <c r="DNG32" s="31"/>
      <c r="DNH32" s="31"/>
      <c r="DNI32" s="31"/>
      <c r="DNJ32" s="31"/>
      <c r="DNK32" s="31"/>
      <c r="DNL32" s="31"/>
      <c r="DNM32" s="31"/>
      <c r="DNN32" s="31"/>
      <c r="DNO32" s="31"/>
      <c r="DNP32" s="31"/>
      <c r="DNQ32" s="31"/>
      <c r="DNR32" s="31"/>
      <c r="DNS32" s="31"/>
      <c r="DNT32" s="31"/>
      <c r="DNU32" s="31"/>
      <c r="DNV32" s="31"/>
      <c r="DNW32" s="31"/>
      <c r="DNX32" s="31"/>
      <c r="DNY32" s="31"/>
      <c r="DNZ32" s="31"/>
      <c r="DOA32" s="31"/>
      <c r="DOB32" s="31"/>
      <c r="DOC32" s="31"/>
      <c r="DOD32" s="31"/>
      <c r="DOE32" s="31"/>
      <c r="DOF32" s="31"/>
      <c r="DOG32" s="31"/>
      <c r="DOH32" s="31"/>
      <c r="DOI32" s="31"/>
      <c r="DOJ32" s="31"/>
      <c r="DOK32" s="31"/>
      <c r="DOL32" s="31"/>
      <c r="DOM32" s="31"/>
      <c r="DON32" s="31"/>
      <c r="DOO32" s="31"/>
      <c r="DOP32" s="31"/>
      <c r="DOQ32" s="31"/>
      <c r="DOR32" s="31"/>
      <c r="DOS32" s="31"/>
      <c r="DOT32" s="31"/>
      <c r="DOU32" s="31"/>
      <c r="DOV32" s="31"/>
      <c r="DOW32" s="31"/>
      <c r="DOX32" s="31"/>
      <c r="DOY32" s="31"/>
      <c r="DOZ32" s="31"/>
      <c r="DPA32" s="31"/>
      <c r="DPB32" s="31"/>
      <c r="DPC32" s="31"/>
      <c r="DPD32" s="31"/>
      <c r="DPE32" s="31"/>
      <c r="DPF32" s="31"/>
      <c r="DPG32" s="31"/>
      <c r="DPH32" s="31"/>
      <c r="DPI32" s="31"/>
      <c r="DPJ32" s="31"/>
      <c r="DPK32" s="31"/>
      <c r="DPL32" s="31"/>
      <c r="DPM32" s="31"/>
      <c r="DPN32" s="31"/>
      <c r="DPO32" s="31"/>
      <c r="DPP32" s="31"/>
      <c r="DPQ32" s="31"/>
      <c r="DPR32" s="31"/>
      <c r="DPS32" s="31"/>
      <c r="DPT32" s="31"/>
      <c r="DPU32" s="31"/>
      <c r="DPV32" s="31"/>
      <c r="DPW32" s="31"/>
      <c r="DPX32" s="31"/>
      <c r="DPY32" s="31"/>
      <c r="DPZ32" s="31"/>
      <c r="DQA32" s="31"/>
      <c r="DQB32" s="31"/>
      <c r="DQC32" s="31"/>
      <c r="DQD32" s="31"/>
      <c r="DQE32" s="31"/>
      <c r="DQF32" s="31"/>
      <c r="DQG32" s="31"/>
      <c r="DQH32" s="31"/>
      <c r="DQI32" s="31"/>
      <c r="DQJ32" s="31"/>
      <c r="DQK32" s="31"/>
      <c r="DQL32" s="31"/>
      <c r="DQM32" s="31"/>
      <c r="DQN32" s="31"/>
      <c r="DQO32" s="31"/>
      <c r="DQP32" s="31"/>
      <c r="DQQ32" s="31"/>
      <c r="DQR32" s="31"/>
      <c r="DQS32" s="31"/>
      <c r="DQT32" s="31"/>
      <c r="DQU32" s="31"/>
      <c r="DQV32" s="31"/>
      <c r="DQW32" s="31"/>
      <c r="DQX32" s="31"/>
      <c r="DQY32" s="31"/>
      <c r="DQZ32" s="31"/>
      <c r="DRA32" s="31"/>
      <c r="DRB32" s="31"/>
      <c r="DRC32" s="31"/>
      <c r="DRD32" s="31"/>
      <c r="DRE32" s="31"/>
      <c r="DRF32" s="31"/>
      <c r="DRG32" s="31"/>
      <c r="DRH32" s="31"/>
      <c r="DRI32" s="31"/>
      <c r="DRJ32" s="31"/>
      <c r="DRK32" s="31"/>
      <c r="DRL32" s="31"/>
      <c r="DRM32" s="31"/>
      <c r="DRN32" s="31"/>
      <c r="DRO32" s="31"/>
      <c r="DRP32" s="31"/>
      <c r="DRQ32" s="31"/>
      <c r="DRR32" s="31"/>
      <c r="DRS32" s="31"/>
      <c r="DRT32" s="31"/>
      <c r="DRU32" s="31"/>
      <c r="DRV32" s="31"/>
      <c r="DRW32" s="31"/>
      <c r="DRX32" s="31"/>
      <c r="DRY32" s="31"/>
      <c r="DRZ32" s="31"/>
      <c r="DSA32" s="31"/>
      <c r="DSB32" s="31"/>
      <c r="DSC32" s="31"/>
      <c r="DSD32" s="31"/>
      <c r="DSE32" s="31"/>
      <c r="DSF32" s="31"/>
      <c r="DSG32" s="31"/>
      <c r="DSH32" s="31"/>
      <c r="DSI32" s="31"/>
      <c r="DSJ32" s="31"/>
      <c r="DSK32" s="31"/>
      <c r="DSL32" s="31"/>
      <c r="DSM32" s="31"/>
      <c r="DSN32" s="31"/>
      <c r="DSO32" s="31"/>
      <c r="DSP32" s="31"/>
      <c r="DSQ32" s="31"/>
      <c r="DSR32" s="31"/>
      <c r="DSS32" s="31"/>
      <c r="DST32" s="31"/>
      <c r="DSU32" s="31"/>
      <c r="DSV32" s="31"/>
      <c r="DSW32" s="31"/>
      <c r="DSX32" s="31"/>
      <c r="DSY32" s="31"/>
      <c r="DSZ32" s="31"/>
      <c r="DTA32" s="31"/>
      <c r="DTB32" s="31"/>
      <c r="DTC32" s="31"/>
      <c r="DTD32" s="31"/>
      <c r="DTE32" s="31"/>
      <c r="DTF32" s="31"/>
      <c r="DTG32" s="31"/>
      <c r="DTH32" s="31"/>
      <c r="DTI32" s="31"/>
      <c r="DTJ32" s="31"/>
      <c r="DTK32" s="31"/>
      <c r="DTL32" s="31"/>
      <c r="DTM32" s="31"/>
      <c r="DTN32" s="31"/>
      <c r="DTO32" s="31"/>
      <c r="DTP32" s="31"/>
      <c r="DTQ32" s="31"/>
      <c r="DTR32" s="31"/>
      <c r="DTS32" s="31"/>
      <c r="DTT32" s="31"/>
      <c r="DTU32" s="31"/>
      <c r="DTV32" s="31"/>
      <c r="DTW32" s="31"/>
      <c r="DTX32" s="31"/>
      <c r="DTY32" s="31"/>
      <c r="DTZ32" s="31"/>
      <c r="DUA32" s="31"/>
      <c r="DUB32" s="31"/>
      <c r="DUC32" s="31"/>
      <c r="DUD32" s="31"/>
      <c r="DUE32" s="31"/>
      <c r="DUF32" s="31"/>
      <c r="DUG32" s="31"/>
      <c r="DUH32" s="31"/>
      <c r="DUI32" s="31"/>
      <c r="DUJ32" s="31"/>
      <c r="DUK32" s="31"/>
      <c r="DUL32" s="31"/>
      <c r="DUM32" s="31"/>
      <c r="DUN32" s="31"/>
      <c r="DUO32" s="31"/>
      <c r="DUP32" s="31"/>
      <c r="DUQ32" s="31"/>
      <c r="DUR32" s="31"/>
      <c r="DUS32" s="31"/>
      <c r="DUT32" s="31"/>
      <c r="DUU32" s="31"/>
      <c r="DUV32" s="31"/>
      <c r="DUW32" s="31"/>
      <c r="DUX32" s="31"/>
      <c r="DUY32" s="31"/>
      <c r="DUZ32" s="31"/>
      <c r="DVA32" s="31"/>
      <c r="DVB32" s="31"/>
      <c r="DVC32" s="31"/>
      <c r="DVD32" s="31"/>
      <c r="DVE32" s="31"/>
      <c r="DVF32" s="31"/>
      <c r="DVG32" s="31"/>
      <c r="DVH32" s="31"/>
      <c r="DVI32" s="31"/>
      <c r="DVJ32" s="31"/>
      <c r="DVK32" s="31"/>
      <c r="DVL32" s="31"/>
      <c r="DVM32" s="31"/>
      <c r="DVN32" s="31"/>
      <c r="DVO32" s="31"/>
      <c r="DVP32" s="31"/>
      <c r="DVQ32" s="31"/>
      <c r="DVR32" s="31"/>
      <c r="DVS32" s="31"/>
      <c r="DVT32" s="31"/>
      <c r="DVU32" s="31"/>
      <c r="DVV32" s="31"/>
      <c r="DVW32" s="31"/>
      <c r="DVX32" s="31"/>
      <c r="DVY32" s="31"/>
      <c r="DVZ32" s="31"/>
      <c r="DWA32" s="31"/>
      <c r="DWB32" s="31"/>
      <c r="DWC32" s="31"/>
      <c r="DWD32" s="31"/>
      <c r="DWE32" s="31"/>
      <c r="DWF32" s="31"/>
      <c r="DWG32" s="31"/>
      <c r="DWH32" s="31"/>
      <c r="DWI32" s="31"/>
      <c r="DWJ32" s="31"/>
      <c r="DWK32" s="31"/>
      <c r="DWL32" s="31"/>
      <c r="DWM32" s="31"/>
      <c r="DWN32" s="31"/>
      <c r="DWO32" s="31"/>
      <c r="DWP32" s="31"/>
      <c r="DWQ32" s="31"/>
      <c r="DWR32" s="31"/>
      <c r="DWS32" s="31"/>
      <c r="DWT32" s="31"/>
      <c r="DWU32" s="31"/>
      <c r="DWV32" s="31"/>
      <c r="DWW32" s="31"/>
      <c r="DWX32" s="31"/>
      <c r="DWY32" s="31"/>
      <c r="DWZ32" s="31"/>
      <c r="DXA32" s="31"/>
      <c r="DXB32" s="31"/>
      <c r="DXC32" s="31"/>
      <c r="DXD32" s="31"/>
      <c r="DXE32" s="31"/>
      <c r="DXF32" s="31"/>
      <c r="DXG32" s="31"/>
      <c r="DXH32" s="31"/>
      <c r="DXI32" s="31"/>
      <c r="DXJ32" s="31"/>
      <c r="DXK32" s="31"/>
      <c r="DXL32" s="31"/>
      <c r="DXM32" s="31"/>
      <c r="DXN32" s="31"/>
      <c r="DXO32" s="31"/>
      <c r="DXP32" s="31"/>
      <c r="DXQ32" s="31"/>
      <c r="DXR32" s="31"/>
      <c r="DXS32" s="31"/>
      <c r="DXT32" s="31"/>
      <c r="DXU32" s="31"/>
      <c r="DXV32" s="31"/>
      <c r="DXW32" s="31"/>
      <c r="DXX32" s="31"/>
      <c r="DXY32" s="31"/>
      <c r="DXZ32" s="31"/>
      <c r="DYA32" s="31"/>
      <c r="DYB32" s="31"/>
      <c r="DYC32" s="31"/>
      <c r="DYD32" s="31"/>
      <c r="DYE32" s="31"/>
      <c r="DYF32" s="31"/>
      <c r="DYG32" s="31"/>
      <c r="DYH32" s="31"/>
      <c r="DYI32" s="31"/>
      <c r="DYJ32" s="31"/>
      <c r="DYK32" s="31"/>
      <c r="DYL32" s="31"/>
      <c r="DYM32" s="31"/>
      <c r="DYN32" s="31"/>
      <c r="DYO32" s="31"/>
      <c r="DYP32" s="31"/>
      <c r="DYQ32" s="31"/>
      <c r="DYR32" s="31"/>
      <c r="DYS32" s="31"/>
      <c r="DYT32" s="31"/>
      <c r="DYU32" s="31"/>
      <c r="DYV32" s="31"/>
      <c r="DYW32" s="31"/>
      <c r="DYX32" s="31"/>
      <c r="DYY32" s="31"/>
      <c r="DYZ32" s="31"/>
      <c r="DZA32" s="31"/>
      <c r="DZB32" s="31"/>
      <c r="DZC32" s="31"/>
      <c r="DZD32" s="31"/>
      <c r="DZE32" s="31"/>
      <c r="DZF32" s="31"/>
      <c r="DZG32" s="31"/>
      <c r="DZH32" s="31"/>
      <c r="DZI32" s="31"/>
      <c r="DZJ32" s="31"/>
      <c r="DZK32" s="31"/>
      <c r="DZL32" s="31"/>
      <c r="DZM32" s="31"/>
      <c r="DZN32" s="31"/>
      <c r="DZO32" s="31"/>
      <c r="DZP32" s="31"/>
      <c r="DZQ32" s="31"/>
      <c r="DZR32" s="31"/>
      <c r="DZS32" s="31"/>
      <c r="DZT32" s="31"/>
      <c r="DZU32" s="31"/>
      <c r="DZV32" s="31"/>
      <c r="DZW32" s="31"/>
      <c r="DZX32" s="31"/>
      <c r="DZY32" s="31"/>
      <c r="DZZ32" s="31"/>
      <c r="EAA32" s="31"/>
      <c r="EAB32" s="31"/>
      <c r="EAC32" s="31"/>
      <c r="EAD32" s="31"/>
      <c r="EAE32" s="31"/>
      <c r="EAF32" s="31"/>
      <c r="EAG32" s="31"/>
      <c r="EAH32" s="31"/>
      <c r="EAI32" s="31"/>
      <c r="EAJ32" s="31"/>
      <c r="EAK32" s="31"/>
      <c r="EAL32" s="31"/>
      <c r="EAM32" s="31"/>
      <c r="EAN32" s="31"/>
      <c r="EAO32" s="31"/>
      <c r="EAP32" s="31"/>
      <c r="EAQ32" s="31"/>
      <c r="EAR32" s="31"/>
      <c r="EAS32" s="31"/>
      <c r="EAT32" s="31"/>
      <c r="EAU32" s="31"/>
      <c r="EAV32" s="31"/>
      <c r="EAW32" s="31"/>
      <c r="EAX32" s="31"/>
      <c r="EAY32" s="31"/>
      <c r="EAZ32" s="31"/>
      <c r="EBA32" s="31"/>
      <c r="EBB32" s="31"/>
      <c r="EBC32" s="31"/>
      <c r="EBD32" s="31"/>
      <c r="EBE32" s="31"/>
      <c r="EBF32" s="31"/>
      <c r="EBG32" s="31"/>
      <c r="EBH32" s="31"/>
      <c r="EBI32" s="31"/>
      <c r="EBJ32" s="31"/>
      <c r="EBK32" s="31"/>
      <c r="EBL32" s="31"/>
      <c r="EBM32" s="31"/>
      <c r="EBN32" s="31"/>
      <c r="EBO32" s="31"/>
      <c r="EBP32" s="31"/>
      <c r="EBQ32" s="31"/>
      <c r="EBR32" s="31"/>
      <c r="EBS32" s="31"/>
      <c r="EBT32" s="31"/>
      <c r="EBU32" s="31"/>
      <c r="EBV32" s="31"/>
      <c r="EBW32" s="31"/>
      <c r="EBX32" s="31"/>
      <c r="EBY32" s="31"/>
      <c r="EBZ32" s="31"/>
      <c r="ECA32" s="31"/>
      <c r="ECB32" s="31"/>
      <c r="ECC32" s="31"/>
      <c r="ECD32" s="31"/>
      <c r="ECE32" s="31"/>
      <c r="ECF32" s="31"/>
      <c r="ECG32" s="31"/>
      <c r="ECH32" s="31"/>
      <c r="ECI32" s="31"/>
      <c r="ECJ32" s="31"/>
      <c r="ECK32" s="31"/>
      <c r="ECL32" s="31"/>
      <c r="ECM32" s="31"/>
      <c r="ECN32" s="31"/>
      <c r="ECO32" s="31"/>
      <c r="ECP32" s="31"/>
      <c r="ECQ32" s="31"/>
      <c r="ECR32" s="31"/>
      <c r="ECS32" s="31"/>
      <c r="ECT32" s="31"/>
      <c r="ECU32" s="31"/>
      <c r="ECV32" s="31"/>
      <c r="ECW32" s="31"/>
      <c r="ECX32" s="31"/>
      <c r="ECY32" s="31"/>
      <c r="ECZ32" s="31"/>
      <c r="EDA32" s="31"/>
      <c r="EDB32" s="31"/>
      <c r="EDC32" s="31"/>
      <c r="EDD32" s="31"/>
      <c r="EDE32" s="31"/>
      <c r="EDF32" s="31"/>
      <c r="EDG32" s="31"/>
      <c r="EDH32" s="31"/>
      <c r="EDI32" s="31"/>
      <c r="EDJ32" s="31"/>
      <c r="EDK32" s="31"/>
      <c r="EDL32" s="31"/>
      <c r="EDM32" s="31"/>
      <c r="EDN32" s="31"/>
      <c r="EDO32" s="31"/>
      <c r="EDP32" s="31"/>
      <c r="EDQ32" s="31"/>
      <c r="EDR32" s="31"/>
      <c r="EDS32" s="31"/>
      <c r="EDT32" s="31"/>
      <c r="EDU32" s="31"/>
      <c r="EDV32" s="31"/>
      <c r="EDW32" s="31"/>
      <c r="EDX32" s="31"/>
      <c r="EDY32" s="31"/>
      <c r="EDZ32" s="31"/>
      <c r="EEA32" s="31"/>
      <c r="EEB32" s="31"/>
      <c r="EEC32" s="31"/>
      <c r="EED32" s="31"/>
      <c r="EEE32" s="31"/>
      <c r="EEF32" s="31"/>
      <c r="EEG32" s="31"/>
      <c r="EEH32" s="31"/>
      <c r="EEI32" s="31"/>
      <c r="EEJ32" s="31"/>
      <c r="EEK32" s="31"/>
      <c r="EEL32" s="31"/>
      <c r="EEM32" s="31"/>
      <c r="EEN32" s="31"/>
      <c r="EEO32" s="31"/>
      <c r="EEP32" s="31"/>
      <c r="EEQ32" s="31"/>
      <c r="EER32" s="31"/>
      <c r="EES32" s="31"/>
      <c r="EET32" s="31"/>
      <c r="EEU32" s="31"/>
      <c r="EEV32" s="31"/>
      <c r="EEW32" s="31"/>
      <c r="EEX32" s="31"/>
      <c r="EEY32" s="31"/>
      <c r="EEZ32" s="31"/>
      <c r="EFA32" s="31"/>
      <c r="EFB32" s="31"/>
      <c r="EFC32" s="31"/>
      <c r="EFD32" s="31"/>
      <c r="EFE32" s="31"/>
      <c r="EFF32" s="31"/>
      <c r="EFG32" s="31"/>
      <c r="EFH32" s="31"/>
      <c r="EFI32" s="31"/>
      <c r="EFJ32" s="31"/>
      <c r="EFK32" s="31"/>
      <c r="EFL32" s="31"/>
      <c r="EFM32" s="31"/>
      <c r="EFN32" s="31"/>
      <c r="EFO32" s="31"/>
      <c r="EFP32" s="31"/>
      <c r="EFQ32" s="31"/>
      <c r="EFR32" s="31"/>
      <c r="EFS32" s="31"/>
      <c r="EFT32" s="31"/>
      <c r="EFU32" s="31"/>
      <c r="EFV32" s="31"/>
      <c r="EFW32" s="31"/>
      <c r="EFX32" s="31"/>
      <c r="EFY32" s="31"/>
      <c r="EFZ32" s="31"/>
      <c r="EGA32" s="31"/>
      <c r="EGB32" s="31"/>
      <c r="EGC32" s="31"/>
      <c r="EGD32" s="31"/>
      <c r="EGE32" s="31"/>
      <c r="EGF32" s="31"/>
      <c r="EGG32" s="31"/>
      <c r="EGH32" s="31"/>
      <c r="EGI32" s="31"/>
      <c r="EGJ32" s="31"/>
      <c r="EGK32" s="31"/>
      <c r="EGL32" s="31"/>
      <c r="EGM32" s="31"/>
      <c r="EGN32" s="31"/>
      <c r="EGO32" s="31"/>
      <c r="EGP32" s="31"/>
      <c r="EGQ32" s="31"/>
      <c r="EGR32" s="31"/>
      <c r="EGS32" s="31"/>
      <c r="EGT32" s="31"/>
      <c r="EGU32" s="31"/>
      <c r="EGV32" s="31"/>
      <c r="EGW32" s="31"/>
      <c r="EGX32" s="31"/>
      <c r="EGY32" s="31"/>
      <c r="EGZ32" s="31"/>
      <c r="EHA32" s="31"/>
      <c r="EHB32" s="31"/>
      <c r="EHC32" s="31"/>
      <c r="EHD32" s="31"/>
      <c r="EHE32" s="31"/>
      <c r="EHF32" s="31"/>
      <c r="EHG32" s="31"/>
      <c r="EHH32" s="31"/>
      <c r="EHI32" s="31"/>
      <c r="EHJ32" s="31"/>
      <c r="EHK32" s="31"/>
      <c r="EHL32" s="31"/>
      <c r="EHM32" s="31"/>
      <c r="EHN32" s="31"/>
      <c r="EHO32" s="31"/>
      <c r="EHP32" s="31"/>
      <c r="EHQ32" s="31"/>
      <c r="EHR32" s="31"/>
      <c r="EHS32" s="31"/>
      <c r="EHT32" s="31"/>
      <c r="EHU32" s="31"/>
      <c r="EHV32" s="31"/>
      <c r="EHW32" s="31"/>
      <c r="EHX32" s="31"/>
      <c r="EHY32" s="31"/>
      <c r="EHZ32" s="31"/>
      <c r="EIA32" s="31"/>
      <c r="EIB32" s="31"/>
      <c r="EIC32" s="31"/>
      <c r="EID32" s="31"/>
      <c r="EIE32" s="31"/>
      <c r="EIF32" s="31"/>
      <c r="EIG32" s="31"/>
      <c r="EIH32" s="31"/>
      <c r="EII32" s="31"/>
      <c r="EIJ32" s="31"/>
      <c r="EIK32" s="31"/>
      <c r="EIL32" s="31"/>
      <c r="EIM32" s="31"/>
      <c r="EIN32" s="31"/>
      <c r="EIO32" s="31"/>
      <c r="EIP32" s="31"/>
      <c r="EIQ32" s="31"/>
      <c r="EIR32" s="31"/>
      <c r="EIS32" s="31"/>
      <c r="EIT32" s="31"/>
      <c r="EIU32" s="31"/>
      <c r="EIV32" s="31"/>
      <c r="EIW32" s="31"/>
      <c r="EIX32" s="31"/>
      <c r="EIY32" s="31"/>
      <c r="EIZ32" s="31"/>
      <c r="EJA32" s="31"/>
      <c r="EJB32" s="31"/>
      <c r="EJC32" s="31"/>
      <c r="EJD32" s="31"/>
      <c r="EJE32" s="31"/>
      <c r="EJF32" s="31"/>
      <c r="EJG32" s="31"/>
      <c r="EJH32" s="31"/>
      <c r="EJI32" s="31"/>
      <c r="EJJ32" s="31"/>
      <c r="EJK32" s="31"/>
      <c r="EJL32" s="31"/>
      <c r="EJM32" s="31"/>
      <c r="EJN32" s="31"/>
      <c r="EJO32" s="31"/>
      <c r="EJP32" s="31"/>
      <c r="EJQ32" s="31"/>
      <c r="EJR32" s="31"/>
      <c r="EJS32" s="31"/>
      <c r="EJT32" s="31"/>
      <c r="EJU32" s="31"/>
      <c r="EJV32" s="31"/>
      <c r="EJW32" s="31"/>
      <c r="EJX32" s="31"/>
      <c r="EJY32" s="31"/>
      <c r="EJZ32" s="31"/>
      <c r="EKA32" s="31"/>
      <c r="EKB32" s="31"/>
      <c r="EKC32" s="31"/>
      <c r="EKD32" s="31"/>
      <c r="EKE32" s="31"/>
      <c r="EKF32" s="31"/>
      <c r="EKG32" s="31"/>
      <c r="EKH32" s="31"/>
      <c r="EKI32" s="31"/>
      <c r="EKJ32" s="31"/>
      <c r="EKK32" s="31"/>
      <c r="EKL32" s="31"/>
      <c r="EKM32" s="31"/>
      <c r="EKN32" s="31"/>
      <c r="EKO32" s="31"/>
      <c r="EKP32" s="31"/>
      <c r="EKQ32" s="31"/>
      <c r="EKR32" s="31"/>
      <c r="EKS32" s="31"/>
      <c r="EKT32" s="31"/>
      <c r="EKU32" s="31"/>
      <c r="EKV32" s="31"/>
      <c r="EKW32" s="31"/>
      <c r="EKX32" s="31"/>
      <c r="EKY32" s="31"/>
      <c r="EKZ32" s="31"/>
      <c r="ELA32" s="31"/>
      <c r="ELB32" s="31"/>
      <c r="ELC32" s="31"/>
      <c r="ELD32" s="31"/>
      <c r="ELE32" s="31"/>
      <c r="ELF32" s="31"/>
      <c r="ELG32" s="31"/>
      <c r="ELH32" s="31"/>
      <c r="ELI32" s="31"/>
      <c r="ELJ32" s="31"/>
      <c r="ELK32" s="31"/>
      <c r="ELL32" s="31"/>
      <c r="ELM32" s="31"/>
      <c r="ELN32" s="31"/>
      <c r="ELO32" s="31"/>
      <c r="ELP32" s="31"/>
      <c r="ELQ32" s="31"/>
      <c r="ELR32" s="31"/>
      <c r="ELS32" s="31"/>
      <c r="ELT32" s="31"/>
      <c r="ELU32" s="31"/>
      <c r="ELV32" s="31"/>
      <c r="ELW32" s="31"/>
      <c r="ELX32" s="31"/>
      <c r="ELY32" s="31"/>
      <c r="ELZ32" s="31"/>
      <c r="EMA32" s="31"/>
      <c r="EMB32" s="31"/>
      <c r="EMC32" s="31"/>
      <c r="EMD32" s="31"/>
      <c r="EME32" s="31"/>
      <c r="EMF32" s="31"/>
      <c r="EMG32" s="31"/>
      <c r="EMH32" s="31"/>
      <c r="EMI32" s="31"/>
      <c r="EMJ32" s="31"/>
      <c r="EMK32" s="31"/>
      <c r="EML32" s="31"/>
      <c r="EMM32" s="31"/>
      <c r="EMN32" s="31"/>
      <c r="EMO32" s="31"/>
      <c r="EMP32" s="31"/>
      <c r="EMQ32" s="31"/>
      <c r="EMR32" s="31"/>
      <c r="EMS32" s="31"/>
      <c r="EMT32" s="31"/>
      <c r="EMU32" s="31"/>
      <c r="EMV32" s="31"/>
      <c r="EMW32" s="31"/>
      <c r="EMX32" s="31"/>
      <c r="EMY32" s="31"/>
      <c r="EMZ32" s="31"/>
      <c r="ENA32" s="31"/>
      <c r="ENB32" s="31"/>
      <c r="ENC32" s="31"/>
      <c r="END32" s="31"/>
      <c r="ENE32" s="31"/>
      <c r="ENF32" s="31"/>
      <c r="ENG32" s="31"/>
      <c r="ENH32" s="31"/>
      <c r="ENI32" s="31"/>
      <c r="ENJ32" s="31"/>
      <c r="ENK32" s="31"/>
      <c r="ENL32" s="31"/>
      <c r="ENM32" s="31"/>
      <c r="ENN32" s="31"/>
      <c r="ENO32" s="31"/>
      <c r="ENP32" s="31"/>
      <c r="ENQ32" s="31"/>
      <c r="ENR32" s="31"/>
      <c r="ENS32" s="31"/>
      <c r="ENT32" s="31"/>
      <c r="ENU32" s="31"/>
      <c r="ENV32" s="31"/>
      <c r="ENW32" s="31"/>
      <c r="ENX32" s="31"/>
      <c r="ENY32" s="31"/>
      <c r="ENZ32" s="31"/>
      <c r="EOA32" s="31"/>
      <c r="EOB32" s="31"/>
      <c r="EOC32" s="31"/>
      <c r="EOD32" s="31"/>
      <c r="EOE32" s="31"/>
      <c r="EOF32" s="31"/>
      <c r="EOG32" s="31"/>
      <c r="EOH32" s="31"/>
      <c r="EOI32" s="31"/>
      <c r="EOJ32" s="31"/>
      <c r="EOK32" s="31"/>
      <c r="EOL32" s="31"/>
      <c r="EOM32" s="31"/>
      <c r="EON32" s="31"/>
      <c r="EOO32" s="31"/>
      <c r="EOP32" s="31"/>
      <c r="EOQ32" s="31"/>
      <c r="EOR32" s="31"/>
      <c r="EOS32" s="31"/>
      <c r="EOT32" s="31"/>
      <c r="EOU32" s="31"/>
      <c r="EOV32" s="31"/>
      <c r="EOW32" s="31"/>
      <c r="EOX32" s="31"/>
      <c r="EOY32" s="31"/>
      <c r="EOZ32" s="31"/>
      <c r="EPA32" s="31"/>
      <c r="EPB32" s="31"/>
      <c r="EPC32" s="31"/>
      <c r="EPD32" s="31"/>
      <c r="EPE32" s="31"/>
      <c r="EPF32" s="31"/>
      <c r="EPG32" s="31"/>
      <c r="EPH32" s="31"/>
      <c r="EPI32" s="31"/>
      <c r="EPJ32" s="31"/>
      <c r="EPK32" s="31"/>
      <c r="EPL32" s="31"/>
      <c r="EPM32" s="31"/>
      <c r="EPN32" s="31"/>
      <c r="EPO32" s="31"/>
      <c r="EPP32" s="31"/>
      <c r="EPQ32" s="31"/>
      <c r="EPR32" s="31"/>
      <c r="EPS32" s="31"/>
      <c r="EPT32" s="31"/>
      <c r="EPU32" s="31"/>
      <c r="EPV32" s="31"/>
      <c r="EPW32" s="31"/>
      <c r="EPX32" s="31"/>
      <c r="EPY32" s="31"/>
      <c r="EPZ32" s="31"/>
      <c r="EQA32" s="31"/>
      <c r="EQB32" s="31"/>
      <c r="EQC32" s="31"/>
      <c r="EQD32" s="31"/>
      <c r="EQE32" s="31"/>
      <c r="EQF32" s="31"/>
      <c r="EQG32" s="31"/>
      <c r="EQH32" s="31"/>
      <c r="EQI32" s="31"/>
      <c r="EQJ32" s="31"/>
      <c r="EQK32" s="31"/>
      <c r="EQL32" s="31"/>
      <c r="EQM32" s="31"/>
      <c r="EQN32" s="31"/>
      <c r="EQO32" s="31"/>
      <c r="EQP32" s="31"/>
      <c r="EQQ32" s="31"/>
      <c r="EQR32" s="31"/>
      <c r="EQS32" s="31"/>
      <c r="EQT32" s="31"/>
      <c r="EQU32" s="31"/>
      <c r="EQV32" s="31"/>
      <c r="EQW32" s="31"/>
      <c r="EQX32" s="31"/>
      <c r="EQY32" s="31"/>
      <c r="EQZ32" s="31"/>
      <c r="ERA32" s="31"/>
      <c r="ERB32" s="31"/>
      <c r="ERC32" s="31"/>
      <c r="ERD32" s="31"/>
      <c r="ERE32" s="31"/>
      <c r="ERF32" s="31"/>
      <c r="ERG32" s="31"/>
      <c r="ERH32" s="31"/>
      <c r="ERI32" s="31"/>
      <c r="ERJ32" s="31"/>
      <c r="ERK32" s="31"/>
      <c r="ERL32" s="31"/>
      <c r="ERM32" s="31"/>
      <c r="ERN32" s="31"/>
      <c r="ERO32" s="31"/>
      <c r="ERP32" s="31"/>
      <c r="ERQ32" s="31"/>
      <c r="ERR32" s="31"/>
      <c r="ERS32" s="31"/>
      <c r="ERT32" s="31"/>
      <c r="ERU32" s="31"/>
      <c r="ERV32" s="31"/>
      <c r="ERW32" s="31"/>
      <c r="ERX32" s="31"/>
      <c r="ERY32" s="31"/>
      <c r="ERZ32" s="31"/>
      <c r="ESA32" s="31"/>
      <c r="ESB32" s="31"/>
      <c r="ESC32" s="31"/>
      <c r="ESD32" s="31"/>
      <c r="ESE32" s="31"/>
      <c r="ESF32" s="31"/>
      <c r="ESG32" s="31"/>
      <c r="ESH32" s="31"/>
      <c r="ESI32" s="31"/>
      <c r="ESJ32" s="31"/>
      <c r="ESK32" s="31"/>
      <c r="ESL32" s="31"/>
      <c r="ESM32" s="31"/>
      <c r="ESN32" s="31"/>
      <c r="ESO32" s="31"/>
      <c r="ESP32" s="31"/>
      <c r="ESQ32" s="31"/>
      <c r="ESR32" s="31"/>
      <c r="ESS32" s="31"/>
      <c r="EST32" s="31"/>
      <c r="ESU32" s="31"/>
      <c r="ESV32" s="31"/>
      <c r="ESW32" s="31"/>
      <c r="ESX32" s="31"/>
      <c r="ESY32" s="31"/>
      <c r="ESZ32" s="31"/>
      <c r="ETA32" s="31"/>
      <c r="ETB32" s="31"/>
      <c r="ETC32" s="31"/>
      <c r="ETD32" s="31"/>
      <c r="ETE32" s="31"/>
      <c r="ETF32" s="31"/>
      <c r="ETG32" s="31"/>
      <c r="ETH32" s="31"/>
      <c r="ETI32" s="31"/>
      <c r="ETJ32" s="31"/>
      <c r="ETK32" s="31"/>
      <c r="ETL32" s="31"/>
      <c r="ETM32" s="31"/>
      <c r="ETN32" s="31"/>
      <c r="ETO32" s="31"/>
      <c r="ETP32" s="31"/>
      <c r="ETQ32" s="31"/>
      <c r="ETR32" s="31"/>
      <c r="ETS32" s="31"/>
      <c r="ETT32" s="31"/>
      <c r="ETU32" s="31"/>
      <c r="ETV32" s="31"/>
      <c r="ETW32" s="31"/>
      <c r="ETX32" s="31"/>
      <c r="ETY32" s="31"/>
      <c r="ETZ32" s="31"/>
      <c r="EUA32" s="31"/>
      <c r="EUB32" s="31"/>
      <c r="EUC32" s="31"/>
      <c r="EUD32" s="31"/>
      <c r="EUE32" s="31"/>
      <c r="EUF32" s="31"/>
      <c r="EUG32" s="31"/>
      <c r="EUH32" s="31"/>
      <c r="EUI32" s="31"/>
      <c r="EUJ32" s="31"/>
      <c r="EUK32" s="31"/>
      <c r="EUL32" s="31"/>
      <c r="EUM32" s="31"/>
      <c r="EUN32" s="31"/>
      <c r="EUO32" s="31"/>
      <c r="EUP32" s="31"/>
      <c r="EUQ32" s="31"/>
      <c r="EUR32" s="31"/>
      <c r="EUS32" s="31"/>
      <c r="EUT32" s="31"/>
      <c r="EUU32" s="31"/>
      <c r="EUV32" s="31"/>
      <c r="EUW32" s="31"/>
      <c r="EUX32" s="31"/>
      <c r="EUY32" s="31"/>
      <c r="EUZ32" s="31"/>
      <c r="EVA32" s="31"/>
      <c r="EVB32" s="31"/>
      <c r="EVC32" s="31"/>
      <c r="EVD32" s="31"/>
      <c r="EVE32" s="31"/>
      <c r="EVF32" s="31"/>
      <c r="EVG32" s="31"/>
      <c r="EVH32" s="31"/>
      <c r="EVI32" s="31"/>
      <c r="EVJ32" s="31"/>
      <c r="EVK32" s="31"/>
      <c r="EVL32" s="31"/>
      <c r="EVM32" s="31"/>
      <c r="EVN32" s="31"/>
      <c r="EVO32" s="31"/>
      <c r="EVP32" s="31"/>
      <c r="EVQ32" s="31"/>
      <c r="EVR32" s="31"/>
      <c r="EVS32" s="31"/>
      <c r="EVT32" s="31"/>
      <c r="EVU32" s="31"/>
      <c r="EVV32" s="31"/>
      <c r="EVW32" s="31"/>
      <c r="EVX32" s="31"/>
      <c r="EVY32" s="31"/>
      <c r="EVZ32" s="31"/>
      <c r="EWA32" s="31"/>
      <c r="EWB32" s="31"/>
      <c r="EWC32" s="31"/>
      <c r="EWD32" s="31"/>
      <c r="EWE32" s="31"/>
      <c r="EWF32" s="31"/>
      <c r="EWG32" s="31"/>
      <c r="EWH32" s="31"/>
      <c r="EWI32" s="31"/>
      <c r="EWJ32" s="31"/>
      <c r="EWK32" s="31"/>
      <c r="EWL32" s="31"/>
      <c r="EWM32" s="31"/>
      <c r="EWN32" s="31"/>
      <c r="EWO32" s="31"/>
      <c r="EWP32" s="31"/>
      <c r="EWQ32" s="31"/>
      <c r="EWR32" s="31"/>
      <c r="EWS32" s="31"/>
      <c r="EWT32" s="31"/>
      <c r="EWU32" s="31"/>
      <c r="EWV32" s="31"/>
      <c r="EWW32" s="31"/>
      <c r="EWX32" s="31"/>
      <c r="EWY32" s="31"/>
      <c r="EWZ32" s="31"/>
      <c r="EXA32" s="31"/>
      <c r="EXB32" s="31"/>
      <c r="EXC32" s="31"/>
      <c r="EXD32" s="31"/>
      <c r="EXE32" s="31"/>
      <c r="EXF32" s="31"/>
      <c r="EXG32" s="31"/>
      <c r="EXH32" s="31"/>
      <c r="EXI32" s="31"/>
      <c r="EXJ32" s="31"/>
      <c r="EXK32" s="31"/>
      <c r="EXL32" s="31"/>
      <c r="EXM32" s="31"/>
      <c r="EXN32" s="31"/>
      <c r="EXO32" s="31"/>
      <c r="EXP32" s="31"/>
      <c r="EXQ32" s="31"/>
      <c r="EXR32" s="31"/>
      <c r="EXS32" s="31"/>
      <c r="EXT32" s="31"/>
      <c r="EXU32" s="31"/>
      <c r="EXV32" s="31"/>
      <c r="EXW32" s="31"/>
      <c r="EXX32" s="31"/>
      <c r="EXY32" s="31"/>
      <c r="EXZ32" s="31"/>
      <c r="EYA32" s="31"/>
      <c r="EYB32" s="31"/>
      <c r="EYC32" s="31"/>
      <c r="EYD32" s="31"/>
      <c r="EYE32" s="31"/>
      <c r="EYF32" s="31"/>
      <c r="EYG32" s="31"/>
      <c r="EYH32" s="31"/>
      <c r="EYI32" s="31"/>
      <c r="EYJ32" s="31"/>
      <c r="EYK32" s="31"/>
      <c r="EYL32" s="31"/>
      <c r="EYM32" s="31"/>
      <c r="EYN32" s="31"/>
      <c r="EYO32" s="31"/>
      <c r="EYP32" s="31"/>
      <c r="EYQ32" s="31"/>
      <c r="EYR32" s="31"/>
      <c r="EYS32" s="31"/>
      <c r="EYT32" s="31"/>
      <c r="EYU32" s="31"/>
      <c r="EYV32" s="31"/>
      <c r="EYW32" s="31"/>
      <c r="EYX32" s="31"/>
      <c r="EYY32" s="31"/>
      <c r="EYZ32" s="31"/>
      <c r="EZA32" s="31"/>
      <c r="EZB32" s="31"/>
      <c r="EZC32" s="31"/>
      <c r="EZD32" s="31"/>
      <c r="EZE32" s="31"/>
      <c r="EZF32" s="31"/>
      <c r="EZG32" s="31"/>
      <c r="EZH32" s="31"/>
      <c r="EZI32" s="31"/>
      <c r="EZJ32" s="31"/>
      <c r="EZK32" s="31"/>
      <c r="EZL32" s="31"/>
      <c r="EZM32" s="31"/>
      <c r="EZN32" s="31"/>
      <c r="EZO32" s="31"/>
      <c r="EZP32" s="31"/>
      <c r="EZQ32" s="31"/>
      <c r="EZR32" s="31"/>
      <c r="EZS32" s="31"/>
      <c r="EZT32" s="31"/>
      <c r="EZU32" s="31"/>
      <c r="EZV32" s="31"/>
      <c r="EZW32" s="31"/>
      <c r="EZX32" s="31"/>
      <c r="EZY32" s="31"/>
      <c r="EZZ32" s="31"/>
      <c r="FAA32" s="31"/>
      <c r="FAB32" s="31"/>
      <c r="FAC32" s="31"/>
      <c r="FAD32" s="31"/>
      <c r="FAE32" s="31"/>
      <c r="FAF32" s="31"/>
      <c r="FAG32" s="31"/>
      <c r="FAH32" s="31"/>
      <c r="FAI32" s="31"/>
      <c r="FAJ32" s="31"/>
      <c r="FAK32" s="31"/>
      <c r="FAL32" s="31"/>
      <c r="FAM32" s="31"/>
      <c r="FAN32" s="31"/>
      <c r="FAO32" s="31"/>
      <c r="FAP32" s="31"/>
      <c r="FAQ32" s="31"/>
      <c r="FAR32" s="31"/>
      <c r="FAS32" s="31"/>
      <c r="FAT32" s="31"/>
      <c r="FAU32" s="31"/>
      <c r="FAV32" s="31"/>
      <c r="FAW32" s="31"/>
      <c r="FAX32" s="31"/>
      <c r="FAY32" s="31"/>
      <c r="FAZ32" s="31"/>
      <c r="FBA32" s="31"/>
      <c r="FBB32" s="31"/>
      <c r="FBC32" s="31"/>
      <c r="FBD32" s="31"/>
      <c r="FBE32" s="31"/>
      <c r="FBF32" s="31"/>
      <c r="FBG32" s="31"/>
      <c r="FBH32" s="31"/>
      <c r="FBI32" s="31"/>
      <c r="FBJ32" s="31"/>
      <c r="FBK32" s="31"/>
      <c r="FBL32" s="31"/>
      <c r="FBM32" s="31"/>
      <c r="FBN32" s="31"/>
      <c r="FBO32" s="31"/>
      <c r="FBP32" s="31"/>
      <c r="FBQ32" s="31"/>
      <c r="FBR32" s="31"/>
      <c r="FBS32" s="31"/>
      <c r="FBT32" s="31"/>
      <c r="FBU32" s="31"/>
      <c r="FBV32" s="31"/>
      <c r="FBW32" s="31"/>
      <c r="FBX32" s="31"/>
      <c r="FBY32" s="31"/>
      <c r="FBZ32" s="31"/>
      <c r="FCA32" s="31"/>
      <c r="FCB32" s="31"/>
      <c r="FCC32" s="31"/>
      <c r="FCD32" s="31"/>
      <c r="FCE32" s="31"/>
      <c r="FCF32" s="31"/>
      <c r="FCG32" s="31"/>
      <c r="FCH32" s="31"/>
      <c r="FCI32" s="31"/>
      <c r="FCJ32" s="31"/>
      <c r="FCK32" s="31"/>
      <c r="FCL32" s="31"/>
      <c r="FCM32" s="31"/>
      <c r="FCN32" s="31"/>
      <c r="FCO32" s="31"/>
      <c r="FCP32" s="31"/>
      <c r="FCQ32" s="31"/>
      <c r="FCR32" s="31"/>
      <c r="FCS32" s="31"/>
      <c r="FCT32" s="31"/>
      <c r="FCU32" s="31"/>
      <c r="FCV32" s="31"/>
      <c r="FCW32" s="31"/>
      <c r="FCX32" s="31"/>
      <c r="FCY32" s="31"/>
      <c r="FCZ32" s="31"/>
      <c r="FDA32" s="31"/>
      <c r="FDB32" s="31"/>
      <c r="FDC32" s="31"/>
      <c r="FDD32" s="31"/>
      <c r="FDE32" s="31"/>
      <c r="FDF32" s="31"/>
      <c r="FDG32" s="31"/>
      <c r="FDH32" s="31"/>
      <c r="FDI32" s="31"/>
      <c r="FDJ32" s="31"/>
      <c r="FDK32" s="31"/>
      <c r="FDL32" s="31"/>
      <c r="FDM32" s="31"/>
      <c r="FDN32" s="31"/>
      <c r="FDO32" s="31"/>
      <c r="FDP32" s="31"/>
      <c r="FDQ32" s="31"/>
      <c r="FDR32" s="31"/>
      <c r="FDS32" s="31"/>
      <c r="FDT32" s="31"/>
      <c r="FDU32" s="31"/>
      <c r="FDV32" s="31"/>
      <c r="FDW32" s="31"/>
      <c r="FDX32" s="31"/>
      <c r="FDY32" s="31"/>
      <c r="FDZ32" s="31"/>
      <c r="FEA32" s="31"/>
      <c r="FEB32" s="31"/>
      <c r="FEC32" s="31"/>
      <c r="FED32" s="31"/>
      <c r="FEE32" s="31"/>
      <c r="FEF32" s="31"/>
      <c r="FEG32" s="31"/>
      <c r="FEH32" s="31"/>
      <c r="FEI32" s="31"/>
      <c r="FEJ32" s="31"/>
      <c r="FEK32" s="31"/>
      <c r="FEL32" s="31"/>
      <c r="FEM32" s="31"/>
      <c r="FEN32" s="31"/>
      <c r="FEO32" s="31"/>
      <c r="FEP32" s="31"/>
      <c r="FEQ32" s="31"/>
      <c r="FER32" s="31"/>
      <c r="FES32" s="31"/>
      <c r="FET32" s="31"/>
      <c r="FEU32" s="31"/>
      <c r="FEV32" s="31"/>
      <c r="FEW32" s="31"/>
      <c r="FEX32" s="31"/>
      <c r="FEY32" s="31"/>
      <c r="FEZ32" s="31"/>
      <c r="FFA32" s="31"/>
      <c r="FFB32" s="31"/>
      <c r="FFC32" s="31"/>
      <c r="FFD32" s="31"/>
      <c r="FFE32" s="31"/>
      <c r="FFF32" s="31"/>
      <c r="FFG32" s="31"/>
      <c r="FFH32" s="31"/>
      <c r="FFI32" s="31"/>
      <c r="FFJ32" s="31"/>
      <c r="FFK32" s="31"/>
      <c r="FFL32" s="31"/>
      <c r="FFM32" s="31"/>
      <c r="FFN32" s="31"/>
      <c r="FFO32" s="31"/>
      <c r="FFP32" s="31"/>
      <c r="FFQ32" s="31"/>
      <c r="FFR32" s="31"/>
      <c r="FFS32" s="31"/>
      <c r="FFT32" s="31"/>
      <c r="FFU32" s="31"/>
      <c r="FFV32" s="31"/>
      <c r="FFW32" s="31"/>
      <c r="FFX32" s="31"/>
      <c r="FFY32" s="31"/>
      <c r="FFZ32" s="31"/>
      <c r="FGA32" s="31"/>
      <c r="FGB32" s="31"/>
      <c r="FGC32" s="31"/>
      <c r="FGD32" s="31"/>
      <c r="FGE32" s="31"/>
      <c r="FGF32" s="31"/>
      <c r="FGG32" s="31"/>
      <c r="FGH32" s="31"/>
      <c r="FGI32" s="31"/>
      <c r="FGJ32" s="31"/>
      <c r="FGK32" s="31"/>
      <c r="FGL32" s="31"/>
      <c r="FGM32" s="31"/>
      <c r="FGN32" s="31"/>
      <c r="FGO32" s="31"/>
      <c r="FGP32" s="31"/>
      <c r="FGQ32" s="31"/>
      <c r="FGR32" s="31"/>
      <c r="FGS32" s="31"/>
      <c r="FGT32" s="31"/>
      <c r="FGU32" s="31"/>
      <c r="FGV32" s="31"/>
      <c r="FGW32" s="31"/>
      <c r="FGX32" s="31"/>
      <c r="FGY32" s="31"/>
      <c r="FGZ32" s="31"/>
      <c r="FHA32" s="31"/>
      <c r="FHB32" s="31"/>
      <c r="FHC32" s="31"/>
      <c r="FHD32" s="31"/>
      <c r="FHE32" s="31"/>
      <c r="FHF32" s="31"/>
      <c r="FHG32" s="31"/>
      <c r="FHH32" s="31"/>
      <c r="FHI32" s="31"/>
      <c r="FHJ32" s="31"/>
      <c r="FHK32" s="31"/>
      <c r="FHL32" s="31"/>
      <c r="FHM32" s="31"/>
      <c r="FHN32" s="31"/>
      <c r="FHO32" s="31"/>
      <c r="FHP32" s="31"/>
      <c r="FHQ32" s="31"/>
      <c r="FHR32" s="31"/>
      <c r="FHS32" s="31"/>
      <c r="FHT32" s="31"/>
      <c r="FHU32" s="31"/>
      <c r="FHV32" s="31"/>
      <c r="FHW32" s="31"/>
      <c r="FHX32" s="31"/>
      <c r="FHY32" s="31"/>
      <c r="FHZ32" s="31"/>
      <c r="FIA32" s="31"/>
      <c r="FIB32" s="31"/>
      <c r="FIC32" s="31"/>
      <c r="FID32" s="31"/>
      <c r="FIE32" s="31"/>
      <c r="FIF32" s="31"/>
      <c r="FIG32" s="31"/>
      <c r="FIH32" s="31"/>
      <c r="FII32" s="31"/>
      <c r="FIJ32" s="31"/>
      <c r="FIK32" s="31"/>
      <c r="FIL32" s="31"/>
      <c r="FIM32" s="31"/>
      <c r="FIN32" s="31"/>
      <c r="FIO32" s="31"/>
      <c r="FIP32" s="31"/>
      <c r="FIQ32" s="31"/>
      <c r="FIR32" s="31"/>
      <c r="FIS32" s="31"/>
      <c r="FIT32" s="31"/>
      <c r="FIU32" s="31"/>
      <c r="FIV32" s="31"/>
      <c r="FIW32" s="31"/>
      <c r="FIX32" s="31"/>
      <c r="FIY32" s="31"/>
      <c r="FIZ32" s="31"/>
      <c r="FJA32" s="31"/>
      <c r="FJB32" s="31"/>
      <c r="FJC32" s="31"/>
      <c r="FJD32" s="31"/>
      <c r="FJE32" s="31"/>
      <c r="FJF32" s="31"/>
      <c r="FJG32" s="31"/>
      <c r="FJH32" s="31"/>
      <c r="FJI32" s="31"/>
      <c r="FJJ32" s="31"/>
      <c r="FJK32" s="31"/>
      <c r="FJL32" s="31"/>
      <c r="FJM32" s="31"/>
      <c r="FJN32" s="31"/>
      <c r="FJO32" s="31"/>
      <c r="FJP32" s="31"/>
      <c r="FJQ32" s="31"/>
      <c r="FJR32" s="31"/>
      <c r="FJS32" s="31"/>
      <c r="FJT32" s="31"/>
      <c r="FJU32" s="31"/>
      <c r="FJV32" s="31"/>
      <c r="FJW32" s="31"/>
      <c r="FJX32" s="31"/>
      <c r="FJY32" s="31"/>
      <c r="FJZ32" s="31"/>
      <c r="FKA32" s="31"/>
      <c r="FKB32" s="31"/>
      <c r="FKC32" s="31"/>
      <c r="FKD32" s="31"/>
      <c r="FKE32" s="31"/>
      <c r="FKF32" s="31"/>
      <c r="FKG32" s="31"/>
      <c r="FKH32" s="31"/>
      <c r="FKI32" s="31"/>
      <c r="FKJ32" s="31"/>
      <c r="FKK32" s="31"/>
      <c r="FKL32" s="31"/>
      <c r="FKM32" s="31"/>
      <c r="FKN32" s="31"/>
      <c r="FKO32" s="31"/>
      <c r="FKP32" s="31"/>
      <c r="FKQ32" s="31"/>
      <c r="FKR32" s="31"/>
      <c r="FKS32" s="31"/>
      <c r="FKT32" s="31"/>
      <c r="FKU32" s="31"/>
      <c r="FKV32" s="31"/>
      <c r="FKW32" s="31"/>
      <c r="FKX32" s="31"/>
      <c r="FKY32" s="31"/>
      <c r="FKZ32" s="31"/>
      <c r="FLA32" s="31"/>
      <c r="FLB32" s="31"/>
      <c r="FLC32" s="31"/>
      <c r="FLD32" s="31"/>
      <c r="FLE32" s="31"/>
      <c r="FLF32" s="31"/>
      <c r="FLG32" s="31"/>
      <c r="FLH32" s="31"/>
      <c r="FLI32" s="31"/>
      <c r="FLJ32" s="31"/>
      <c r="FLK32" s="31"/>
      <c r="FLL32" s="31"/>
      <c r="FLM32" s="31"/>
      <c r="FLN32" s="31"/>
      <c r="FLO32" s="31"/>
      <c r="FLP32" s="31"/>
      <c r="FLQ32" s="31"/>
      <c r="FLR32" s="31"/>
      <c r="FLS32" s="31"/>
      <c r="FLT32" s="31"/>
      <c r="FLU32" s="31"/>
      <c r="FLV32" s="31"/>
      <c r="FLW32" s="31"/>
      <c r="FLX32" s="31"/>
      <c r="FLY32" s="31"/>
      <c r="FLZ32" s="31"/>
      <c r="FMA32" s="31"/>
      <c r="FMB32" s="31"/>
      <c r="FMC32" s="31"/>
      <c r="FMD32" s="31"/>
      <c r="FME32" s="31"/>
      <c r="FMF32" s="31"/>
      <c r="FMG32" s="31"/>
      <c r="FMH32" s="31"/>
      <c r="FMI32" s="31"/>
      <c r="FMJ32" s="31"/>
      <c r="FMK32" s="31"/>
      <c r="FML32" s="31"/>
      <c r="FMM32" s="31"/>
      <c r="FMN32" s="31"/>
      <c r="FMO32" s="31"/>
      <c r="FMP32" s="31"/>
      <c r="FMQ32" s="31"/>
      <c r="FMR32" s="31"/>
      <c r="FMS32" s="31"/>
      <c r="FMT32" s="31"/>
      <c r="FMU32" s="31"/>
      <c r="FMV32" s="31"/>
      <c r="FMW32" s="31"/>
      <c r="FMX32" s="31"/>
      <c r="FMY32" s="31"/>
      <c r="FMZ32" s="31"/>
      <c r="FNA32" s="31"/>
      <c r="FNB32" s="31"/>
      <c r="FNC32" s="31"/>
      <c r="FND32" s="31"/>
      <c r="FNE32" s="31"/>
      <c r="FNF32" s="31"/>
      <c r="FNG32" s="31"/>
      <c r="FNH32" s="31"/>
      <c r="FNI32" s="31"/>
      <c r="FNJ32" s="31"/>
      <c r="FNK32" s="31"/>
      <c r="FNL32" s="31"/>
      <c r="FNM32" s="31"/>
      <c r="FNN32" s="31"/>
      <c r="FNO32" s="31"/>
      <c r="FNP32" s="31"/>
      <c r="FNQ32" s="31"/>
      <c r="FNR32" s="31"/>
      <c r="FNS32" s="31"/>
      <c r="FNT32" s="31"/>
      <c r="FNU32" s="31"/>
      <c r="FNV32" s="31"/>
      <c r="FNW32" s="31"/>
      <c r="FNX32" s="31"/>
      <c r="FNY32" s="31"/>
      <c r="FNZ32" s="31"/>
      <c r="FOA32" s="31"/>
      <c r="FOB32" s="31"/>
      <c r="FOC32" s="31"/>
      <c r="FOD32" s="31"/>
      <c r="FOE32" s="31"/>
      <c r="FOF32" s="31"/>
      <c r="FOG32" s="31"/>
      <c r="FOH32" s="31"/>
      <c r="FOI32" s="31"/>
      <c r="FOJ32" s="31"/>
      <c r="FOK32" s="31"/>
      <c r="FOL32" s="31"/>
      <c r="FOM32" s="31"/>
      <c r="FON32" s="31"/>
      <c r="FOO32" s="31"/>
      <c r="FOP32" s="31"/>
      <c r="FOQ32" s="31"/>
      <c r="FOR32" s="31"/>
      <c r="FOS32" s="31"/>
      <c r="FOT32" s="31"/>
      <c r="FOU32" s="31"/>
      <c r="FOV32" s="31"/>
      <c r="FOW32" s="31"/>
      <c r="FOX32" s="31"/>
      <c r="FOY32" s="31"/>
      <c r="FOZ32" s="31"/>
      <c r="FPA32" s="31"/>
      <c r="FPB32" s="31"/>
      <c r="FPC32" s="31"/>
      <c r="FPD32" s="31"/>
      <c r="FPE32" s="31"/>
      <c r="FPF32" s="31"/>
      <c r="FPG32" s="31"/>
      <c r="FPH32" s="31"/>
      <c r="FPI32" s="31"/>
      <c r="FPJ32" s="31"/>
      <c r="FPK32" s="31"/>
      <c r="FPL32" s="31"/>
      <c r="FPM32" s="31"/>
      <c r="FPN32" s="31"/>
      <c r="FPO32" s="31"/>
      <c r="FPP32" s="31"/>
      <c r="FPQ32" s="31"/>
      <c r="FPR32" s="31"/>
      <c r="FPS32" s="31"/>
      <c r="FPT32" s="31"/>
      <c r="FPU32" s="31"/>
      <c r="FPV32" s="31"/>
      <c r="FPW32" s="31"/>
      <c r="FPX32" s="31"/>
      <c r="FPY32" s="31"/>
      <c r="FPZ32" s="31"/>
      <c r="FQA32" s="31"/>
      <c r="FQB32" s="31"/>
      <c r="FQC32" s="31"/>
      <c r="FQD32" s="31"/>
      <c r="FQE32" s="31"/>
      <c r="FQF32" s="31"/>
      <c r="FQG32" s="31"/>
      <c r="FQH32" s="31"/>
      <c r="FQI32" s="31"/>
      <c r="FQJ32" s="31"/>
      <c r="FQK32" s="31"/>
      <c r="FQL32" s="31"/>
      <c r="FQM32" s="31"/>
      <c r="FQN32" s="31"/>
      <c r="FQO32" s="31"/>
      <c r="FQP32" s="31"/>
      <c r="FQQ32" s="31"/>
      <c r="FQR32" s="31"/>
      <c r="FQS32" s="31"/>
      <c r="FQT32" s="31"/>
      <c r="FQU32" s="31"/>
      <c r="FQV32" s="31"/>
      <c r="FQW32" s="31"/>
      <c r="FQX32" s="31"/>
      <c r="FQY32" s="31"/>
      <c r="FQZ32" s="31"/>
      <c r="FRA32" s="31"/>
      <c r="FRB32" s="31"/>
      <c r="FRC32" s="31"/>
      <c r="FRD32" s="31"/>
      <c r="FRE32" s="31"/>
      <c r="FRF32" s="31"/>
      <c r="FRG32" s="31"/>
      <c r="FRH32" s="31"/>
      <c r="FRI32" s="31"/>
      <c r="FRJ32" s="31"/>
      <c r="FRK32" s="31"/>
      <c r="FRL32" s="31"/>
      <c r="FRM32" s="31"/>
      <c r="FRN32" s="31"/>
      <c r="FRO32" s="31"/>
      <c r="FRP32" s="31"/>
      <c r="FRQ32" s="31"/>
      <c r="FRR32" s="31"/>
      <c r="FRS32" s="31"/>
      <c r="FRT32" s="31"/>
      <c r="FRU32" s="31"/>
      <c r="FRV32" s="31"/>
      <c r="FRW32" s="31"/>
      <c r="FRX32" s="31"/>
      <c r="FRY32" s="31"/>
      <c r="FRZ32" s="31"/>
      <c r="FSA32" s="31"/>
      <c r="FSB32" s="31"/>
      <c r="FSC32" s="31"/>
      <c r="FSD32" s="31"/>
      <c r="FSE32" s="31"/>
      <c r="FSF32" s="31"/>
      <c r="FSG32" s="31"/>
      <c r="FSH32" s="31"/>
      <c r="FSI32" s="31"/>
      <c r="FSJ32" s="31"/>
      <c r="FSK32" s="31"/>
      <c r="FSL32" s="31"/>
      <c r="FSM32" s="31"/>
      <c r="FSN32" s="31"/>
      <c r="FSO32" s="31"/>
      <c r="FSP32" s="31"/>
      <c r="FSQ32" s="31"/>
      <c r="FSR32" s="31"/>
      <c r="FSS32" s="31"/>
      <c r="FST32" s="31"/>
      <c r="FSU32" s="31"/>
      <c r="FSV32" s="31"/>
      <c r="FSW32" s="31"/>
      <c r="FSX32" s="31"/>
      <c r="FSY32" s="31"/>
      <c r="FSZ32" s="31"/>
      <c r="FTA32" s="31"/>
      <c r="FTB32" s="31"/>
      <c r="FTC32" s="31"/>
      <c r="FTD32" s="31"/>
      <c r="FTE32" s="31"/>
      <c r="FTF32" s="31"/>
      <c r="FTG32" s="31"/>
      <c r="FTH32" s="31"/>
      <c r="FTI32" s="31"/>
      <c r="FTJ32" s="31"/>
      <c r="FTK32" s="31"/>
      <c r="FTL32" s="31"/>
      <c r="FTM32" s="31"/>
      <c r="FTN32" s="31"/>
      <c r="FTO32" s="31"/>
      <c r="FTP32" s="31"/>
      <c r="FTQ32" s="31"/>
      <c r="FTR32" s="31"/>
      <c r="FTS32" s="31"/>
      <c r="FTT32" s="31"/>
      <c r="FTU32" s="31"/>
      <c r="FTV32" s="31"/>
      <c r="FTW32" s="31"/>
      <c r="FTX32" s="31"/>
      <c r="FTY32" s="31"/>
      <c r="FTZ32" s="31"/>
      <c r="FUA32" s="31"/>
      <c r="FUB32" s="31"/>
      <c r="FUC32" s="31"/>
      <c r="FUD32" s="31"/>
      <c r="FUE32" s="31"/>
      <c r="FUF32" s="31"/>
      <c r="FUG32" s="31"/>
      <c r="FUH32" s="31"/>
      <c r="FUI32" s="31"/>
      <c r="FUJ32" s="31"/>
      <c r="FUK32" s="31"/>
      <c r="FUL32" s="31"/>
      <c r="FUM32" s="31"/>
      <c r="FUN32" s="31"/>
      <c r="FUO32" s="31"/>
      <c r="FUP32" s="31"/>
      <c r="FUQ32" s="31"/>
      <c r="FUR32" s="31"/>
      <c r="FUS32" s="31"/>
      <c r="FUT32" s="31"/>
      <c r="FUU32" s="31"/>
      <c r="FUV32" s="31"/>
      <c r="FUW32" s="31"/>
      <c r="FUX32" s="31"/>
      <c r="FUY32" s="31"/>
      <c r="FUZ32" s="31"/>
      <c r="FVA32" s="31"/>
      <c r="FVB32" s="31"/>
      <c r="FVC32" s="31"/>
      <c r="FVD32" s="31"/>
      <c r="FVE32" s="31"/>
      <c r="FVF32" s="31"/>
      <c r="FVG32" s="31"/>
      <c r="FVH32" s="31"/>
      <c r="FVI32" s="31"/>
      <c r="FVJ32" s="31"/>
      <c r="FVK32" s="31"/>
      <c r="FVL32" s="31"/>
      <c r="FVM32" s="31"/>
      <c r="FVN32" s="31"/>
      <c r="FVO32" s="31"/>
      <c r="FVP32" s="31"/>
      <c r="FVQ32" s="31"/>
      <c r="FVR32" s="31"/>
      <c r="FVS32" s="31"/>
      <c r="FVT32" s="31"/>
      <c r="FVU32" s="31"/>
      <c r="FVV32" s="31"/>
      <c r="FVW32" s="31"/>
      <c r="FVX32" s="31"/>
      <c r="FVY32" s="31"/>
      <c r="FVZ32" s="31"/>
      <c r="FWA32" s="31"/>
      <c r="FWB32" s="31"/>
      <c r="FWC32" s="31"/>
      <c r="FWD32" s="31"/>
      <c r="FWE32" s="31"/>
      <c r="FWF32" s="31"/>
      <c r="FWG32" s="31"/>
      <c r="FWH32" s="31"/>
      <c r="FWI32" s="31"/>
      <c r="FWJ32" s="31"/>
      <c r="FWK32" s="31"/>
      <c r="FWL32" s="31"/>
      <c r="FWM32" s="31"/>
      <c r="FWN32" s="31"/>
      <c r="FWO32" s="31"/>
      <c r="FWP32" s="31"/>
      <c r="FWQ32" s="31"/>
      <c r="FWR32" s="31"/>
      <c r="FWS32" s="31"/>
      <c r="FWT32" s="31"/>
      <c r="FWU32" s="31"/>
      <c r="FWV32" s="31"/>
      <c r="FWW32" s="31"/>
      <c r="FWX32" s="31"/>
      <c r="FWY32" s="31"/>
      <c r="FWZ32" s="31"/>
      <c r="FXA32" s="31"/>
      <c r="FXB32" s="31"/>
      <c r="FXC32" s="31"/>
      <c r="FXD32" s="31"/>
      <c r="FXE32" s="31"/>
      <c r="FXF32" s="31"/>
      <c r="FXG32" s="31"/>
      <c r="FXH32" s="31"/>
      <c r="FXI32" s="31"/>
      <c r="FXJ32" s="31"/>
      <c r="FXK32" s="31"/>
      <c r="FXL32" s="31"/>
      <c r="FXM32" s="31"/>
      <c r="FXN32" s="31"/>
      <c r="FXO32" s="31"/>
      <c r="FXP32" s="31"/>
      <c r="FXQ32" s="31"/>
      <c r="FXR32" s="31"/>
      <c r="FXS32" s="31"/>
      <c r="FXT32" s="31"/>
      <c r="FXU32" s="31"/>
      <c r="FXV32" s="31"/>
      <c r="FXW32" s="31"/>
      <c r="FXX32" s="31"/>
      <c r="FXY32" s="31"/>
      <c r="FXZ32" s="31"/>
      <c r="FYA32" s="31"/>
      <c r="FYB32" s="31"/>
      <c r="FYC32" s="31"/>
      <c r="FYD32" s="31"/>
      <c r="FYE32" s="31"/>
      <c r="FYF32" s="31"/>
      <c r="FYG32" s="31"/>
      <c r="FYH32" s="31"/>
      <c r="FYI32" s="31"/>
      <c r="FYJ32" s="31"/>
      <c r="FYK32" s="31"/>
      <c r="FYL32" s="31"/>
      <c r="FYM32" s="31"/>
      <c r="FYN32" s="31"/>
      <c r="FYO32" s="31"/>
      <c r="FYP32" s="31"/>
      <c r="FYQ32" s="31"/>
      <c r="FYR32" s="31"/>
      <c r="FYS32" s="31"/>
      <c r="FYT32" s="31"/>
      <c r="FYU32" s="31"/>
      <c r="FYV32" s="31"/>
      <c r="FYW32" s="31"/>
      <c r="FYX32" s="31"/>
      <c r="FYY32" s="31"/>
      <c r="FYZ32" s="31"/>
      <c r="FZA32" s="31"/>
      <c r="FZB32" s="31"/>
      <c r="FZC32" s="31"/>
      <c r="FZD32" s="31"/>
      <c r="FZE32" s="31"/>
      <c r="FZF32" s="31"/>
      <c r="FZG32" s="31"/>
      <c r="FZH32" s="31"/>
      <c r="FZI32" s="31"/>
      <c r="FZJ32" s="31"/>
      <c r="FZK32" s="31"/>
      <c r="FZL32" s="31"/>
      <c r="FZM32" s="31"/>
      <c r="FZN32" s="31"/>
      <c r="FZO32" s="31"/>
      <c r="FZP32" s="31"/>
      <c r="FZQ32" s="31"/>
      <c r="FZR32" s="31"/>
      <c r="FZS32" s="31"/>
      <c r="FZT32" s="31"/>
      <c r="FZU32" s="31"/>
      <c r="FZV32" s="31"/>
      <c r="FZW32" s="31"/>
      <c r="FZX32" s="31"/>
      <c r="FZY32" s="31"/>
      <c r="FZZ32" s="31"/>
      <c r="GAA32" s="31"/>
      <c r="GAB32" s="31"/>
      <c r="GAC32" s="31"/>
      <c r="GAD32" s="31"/>
      <c r="GAE32" s="31"/>
      <c r="GAF32" s="31"/>
      <c r="GAG32" s="31"/>
      <c r="GAH32" s="31"/>
      <c r="GAI32" s="31"/>
      <c r="GAJ32" s="31"/>
      <c r="GAK32" s="31"/>
      <c r="GAL32" s="31"/>
      <c r="GAM32" s="31"/>
      <c r="GAN32" s="31"/>
      <c r="GAO32" s="31"/>
      <c r="GAP32" s="31"/>
      <c r="GAQ32" s="31"/>
      <c r="GAR32" s="31"/>
      <c r="GAS32" s="31"/>
      <c r="GAT32" s="31"/>
      <c r="GAU32" s="31"/>
      <c r="GAV32" s="31"/>
      <c r="GAW32" s="31"/>
      <c r="GAX32" s="31"/>
      <c r="GAY32" s="31"/>
      <c r="GAZ32" s="31"/>
      <c r="GBA32" s="31"/>
      <c r="GBB32" s="31"/>
      <c r="GBC32" s="31"/>
      <c r="GBD32" s="31"/>
      <c r="GBE32" s="31"/>
      <c r="GBF32" s="31"/>
      <c r="GBG32" s="31"/>
      <c r="GBH32" s="31"/>
      <c r="GBI32" s="31"/>
      <c r="GBJ32" s="31"/>
      <c r="GBK32" s="31"/>
      <c r="GBL32" s="31"/>
      <c r="GBM32" s="31"/>
      <c r="GBN32" s="31"/>
      <c r="GBO32" s="31"/>
      <c r="GBP32" s="31"/>
      <c r="GBQ32" s="31"/>
      <c r="GBR32" s="31"/>
      <c r="GBS32" s="31"/>
      <c r="GBT32" s="31"/>
      <c r="GBU32" s="31"/>
      <c r="GBV32" s="31"/>
      <c r="GBW32" s="31"/>
      <c r="GBX32" s="31"/>
      <c r="GBY32" s="31"/>
      <c r="GBZ32" s="31"/>
      <c r="GCA32" s="31"/>
      <c r="GCB32" s="31"/>
      <c r="GCC32" s="31"/>
      <c r="GCD32" s="31"/>
      <c r="GCE32" s="31"/>
      <c r="GCF32" s="31"/>
      <c r="GCG32" s="31"/>
      <c r="GCH32" s="31"/>
      <c r="GCI32" s="31"/>
      <c r="GCJ32" s="31"/>
      <c r="GCK32" s="31"/>
      <c r="GCL32" s="31"/>
      <c r="GCM32" s="31"/>
      <c r="GCN32" s="31"/>
      <c r="GCO32" s="31"/>
      <c r="GCP32" s="31"/>
      <c r="GCQ32" s="31"/>
      <c r="GCR32" s="31"/>
      <c r="GCS32" s="31"/>
      <c r="GCT32" s="31"/>
      <c r="GCU32" s="31"/>
      <c r="GCV32" s="31"/>
      <c r="GCW32" s="31"/>
      <c r="GCX32" s="31"/>
      <c r="GCY32" s="31"/>
      <c r="GCZ32" s="31"/>
      <c r="GDA32" s="31"/>
      <c r="GDB32" s="31"/>
      <c r="GDC32" s="31"/>
      <c r="GDD32" s="31"/>
      <c r="GDE32" s="31"/>
      <c r="GDF32" s="31"/>
      <c r="GDG32" s="31"/>
      <c r="GDH32" s="31"/>
      <c r="GDI32" s="31"/>
      <c r="GDJ32" s="31"/>
      <c r="GDK32" s="31"/>
      <c r="GDL32" s="31"/>
      <c r="GDM32" s="31"/>
      <c r="GDN32" s="31"/>
      <c r="GDO32" s="31"/>
      <c r="GDP32" s="31"/>
      <c r="GDQ32" s="31"/>
      <c r="GDR32" s="31"/>
      <c r="GDS32" s="31"/>
      <c r="GDT32" s="31"/>
      <c r="GDU32" s="31"/>
      <c r="GDV32" s="31"/>
      <c r="GDW32" s="31"/>
      <c r="GDX32" s="31"/>
      <c r="GDY32" s="31"/>
      <c r="GDZ32" s="31"/>
      <c r="GEA32" s="31"/>
      <c r="GEB32" s="31"/>
      <c r="GEC32" s="31"/>
      <c r="GED32" s="31"/>
      <c r="GEE32" s="31"/>
      <c r="GEF32" s="31"/>
      <c r="GEG32" s="31"/>
      <c r="GEH32" s="31"/>
      <c r="GEI32" s="31"/>
      <c r="GEJ32" s="31"/>
      <c r="GEK32" s="31"/>
      <c r="GEL32" s="31"/>
      <c r="GEM32" s="31"/>
      <c r="GEN32" s="31"/>
      <c r="GEO32" s="31"/>
      <c r="GEP32" s="31"/>
      <c r="GEQ32" s="31"/>
      <c r="GER32" s="31"/>
      <c r="GES32" s="31"/>
      <c r="GET32" s="31"/>
      <c r="GEU32" s="31"/>
      <c r="GEV32" s="31"/>
      <c r="GEW32" s="31"/>
      <c r="GEX32" s="31"/>
      <c r="GEY32" s="31"/>
      <c r="GEZ32" s="31"/>
      <c r="GFA32" s="31"/>
      <c r="GFB32" s="31"/>
      <c r="GFC32" s="31"/>
      <c r="GFD32" s="31"/>
      <c r="GFE32" s="31"/>
      <c r="GFF32" s="31"/>
      <c r="GFG32" s="31"/>
      <c r="GFH32" s="31"/>
      <c r="GFI32" s="31"/>
      <c r="GFJ32" s="31"/>
      <c r="GFK32" s="31"/>
      <c r="GFL32" s="31"/>
      <c r="GFM32" s="31"/>
      <c r="GFN32" s="31"/>
      <c r="GFO32" s="31"/>
      <c r="GFP32" s="31"/>
      <c r="GFQ32" s="31"/>
      <c r="GFR32" s="31"/>
      <c r="GFS32" s="31"/>
      <c r="GFT32" s="31"/>
      <c r="GFU32" s="31"/>
      <c r="GFV32" s="31"/>
      <c r="GFW32" s="31"/>
      <c r="GFX32" s="31"/>
      <c r="GFY32" s="31"/>
      <c r="GFZ32" s="31"/>
      <c r="GGA32" s="31"/>
      <c r="GGB32" s="31"/>
      <c r="GGC32" s="31"/>
      <c r="GGD32" s="31"/>
      <c r="GGE32" s="31"/>
      <c r="GGF32" s="31"/>
      <c r="GGG32" s="31"/>
      <c r="GGH32" s="31"/>
      <c r="GGI32" s="31"/>
      <c r="GGJ32" s="31"/>
      <c r="GGK32" s="31"/>
      <c r="GGL32" s="31"/>
      <c r="GGM32" s="31"/>
      <c r="GGN32" s="31"/>
      <c r="GGO32" s="31"/>
      <c r="GGP32" s="31"/>
      <c r="GGQ32" s="31"/>
      <c r="GGR32" s="31"/>
      <c r="GGS32" s="31"/>
      <c r="GGT32" s="31"/>
      <c r="GGU32" s="31"/>
      <c r="GGV32" s="31"/>
      <c r="GGW32" s="31"/>
      <c r="GGX32" s="31"/>
      <c r="GGY32" s="31"/>
      <c r="GGZ32" s="31"/>
      <c r="GHA32" s="31"/>
      <c r="GHB32" s="31"/>
      <c r="GHC32" s="31"/>
      <c r="GHD32" s="31"/>
      <c r="GHE32" s="31"/>
      <c r="GHF32" s="31"/>
      <c r="GHG32" s="31"/>
      <c r="GHH32" s="31"/>
      <c r="GHI32" s="31"/>
      <c r="GHJ32" s="31"/>
      <c r="GHK32" s="31"/>
      <c r="GHL32" s="31"/>
      <c r="GHM32" s="31"/>
      <c r="GHN32" s="31"/>
      <c r="GHO32" s="31"/>
      <c r="GHP32" s="31"/>
      <c r="GHQ32" s="31"/>
      <c r="GHR32" s="31"/>
      <c r="GHS32" s="31"/>
      <c r="GHT32" s="31"/>
      <c r="GHU32" s="31"/>
      <c r="GHV32" s="31"/>
      <c r="GHW32" s="31"/>
      <c r="GHX32" s="31"/>
      <c r="GHY32" s="31"/>
      <c r="GHZ32" s="31"/>
      <c r="GIA32" s="31"/>
      <c r="GIB32" s="31"/>
      <c r="GIC32" s="31"/>
      <c r="GID32" s="31"/>
      <c r="GIE32" s="31"/>
      <c r="GIF32" s="31"/>
      <c r="GIG32" s="31"/>
      <c r="GIH32" s="31"/>
      <c r="GII32" s="31"/>
      <c r="GIJ32" s="31"/>
      <c r="GIK32" s="31"/>
      <c r="GIL32" s="31"/>
      <c r="GIM32" s="31"/>
      <c r="GIN32" s="31"/>
      <c r="GIO32" s="31"/>
      <c r="GIP32" s="31"/>
      <c r="GIQ32" s="31"/>
      <c r="GIR32" s="31"/>
      <c r="GIS32" s="31"/>
      <c r="GIT32" s="31"/>
      <c r="GIU32" s="31"/>
      <c r="GIV32" s="31"/>
      <c r="GIW32" s="31"/>
      <c r="GIX32" s="31"/>
      <c r="GIY32" s="31"/>
      <c r="GIZ32" s="31"/>
      <c r="GJA32" s="31"/>
      <c r="GJB32" s="31"/>
      <c r="GJC32" s="31"/>
      <c r="GJD32" s="31"/>
      <c r="GJE32" s="31"/>
      <c r="GJF32" s="31"/>
      <c r="GJG32" s="31"/>
      <c r="GJH32" s="31"/>
      <c r="GJI32" s="31"/>
      <c r="GJJ32" s="31"/>
      <c r="GJK32" s="31"/>
      <c r="GJL32" s="31"/>
      <c r="GJM32" s="31"/>
      <c r="GJN32" s="31"/>
      <c r="GJO32" s="31"/>
      <c r="GJP32" s="31"/>
      <c r="GJQ32" s="31"/>
      <c r="GJR32" s="31"/>
      <c r="GJS32" s="31"/>
      <c r="GJT32" s="31"/>
      <c r="GJU32" s="31"/>
      <c r="GJV32" s="31"/>
      <c r="GJW32" s="31"/>
      <c r="GJX32" s="31"/>
      <c r="GJY32" s="31"/>
      <c r="GJZ32" s="31"/>
      <c r="GKA32" s="31"/>
      <c r="GKB32" s="31"/>
      <c r="GKC32" s="31"/>
      <c r="GKD32" s="31"/>
      <c r="GKE32" s="31"/>
      <c r="GKF32" s="31"/>
      <c r="GKG32" s="31"/>
      <c r="GKH32" s="31"/>
      <c r="GKI32" s="31"/>
      <c r="GKJ32" s="31"/>
      <c r="GKK32" s="31"/>
      <c r="GKL32" s="31"/>
      <c r="GKM32" s="31"/>
      <c r="GKN32" s="31"/>
      <c r="GKO32" s="31"/>
      <c r="GKP32" s="31"/>
      <c r="GKQ32" s="31"/>
      <c r="GKR32" s="31"/>
      <c r="GKS32" s="31"/>
      <c r="GKT32" s="31"/>
      <c r="GKU32" s="31"/>
      <c r="GKV32" s="31"/>
      <c r="GKW32" s="31"/>
      <c r="GKX32" s="31"/>
      <c r="GKY32" s="31"/>
      <c r="GKZ32" s="31"/>
      <c r="GLA32" s="31"/>
      <c r="GLB32" s="31"/>
      <c r="GLC32" s="31"/>
      <c r="GLD32" s="31"/>
      <c r="GLE32" s="31"/>
      <c r="GLF32" s="31"/>
      <c r="GLG32" s="31"/>
      <c r="GLH32" s="31"/>
      <c r="GLI32" s="31"/>
      <c r="GLJ32" s="31"/>
      <c r="GLK32" s="31"/>
      <c r="GLL32" s="31"/>
      <c r="GLM32" s="31"/>
      <c r="GLN32" s="31"/>
      <c r="GLO32" s="31"/>
      <c r="GLP32" s="31"/>
      <c r="GLQ32" s="31"/>
      <c r="GLR32" s="31"/>
      <c r="GLS32" s="31"/>
      <c r="GLT32" s="31"/>
      <c r="GLU32" s="31"/>
      <c r="GLV32" s="31"/>
      <c r="GLW32" s="31"/>
      <c r="GLX32" s="31"/>
      <c r="GLY32" s="31"/>
      <c r="GLZ32" s="31"/>
      <c r="GMA32" s="31"/>
      <c r="GMB32" s="31"/>
      <c r="GMC32" s="31"/>
      <c r="GMD32" s="31"/>
      <c r="GME32" s="31"/>
      <c r="GMF32" s="31"/>
      <c r="GMG32" s="31"/>
      <c r="GMH32" s="31"/>
      <c r="GMI32" s="31"/>
      <c r="GMJ32" s="31"/>
      <c r="GMK32" s="31"/>
      <c r="GML32" s="31"/>
      <c r="GMM32" s="31"/>
      <c r="GMN32" s="31"/>
      <c r="GMO32" s="31"/>
      <c r="GMP32" s="31"/>
      <c r="GMQ32" s="31"/>
      <c r="GMR32" s="31"/>
      <c r="GMS32" s="31"/>
      <c r="GMT32" s="31"/>
      <c r="GMU32" s="31"/>
      <c r="GMV32" s="31"/>
      <c r="GMW32" s="31"/>
      <c r="GMX32" s="31"/>
      <c r="GMY32" s="31"/>
      <c r="GMZ32" s="31"/>
      <c r="GNA32" s="31"/>
      <c r="GNB32" s="31"/>
      <c r="GNC32" s="31"/>
      <c r="GND32" s="31"/>
      <c r="GNE32" s="31"/>
      <c r="GNF32" s="31"/>
      <c r="GNG32" s="31"/>
      <c r="GNH32" s="31"/>
      <c r="GNI32" s="31"/>
      <c r="GNJ32" s="31"/>
      <c r="GNK32" s="31"/>
      <c r="GNL32" s="31"/>
      <c r="GNM32" s="31"/>
      <c r="GNN32" s="31"/>
      <c r="GNO32" s="31"/>
      <c r="GNP32" s="31"/>
      <c r="GNQ32" s="31"/>
      <c r="GNR32" s="31"/>
      <c r="GNS32" s="31"/>
      <c r="GNT32" s="31"/>
      <c r="GNU32" s="31"/>
      <c r="GNV32" s="31"/>
      <c r="GNW32" s="31"/>
      <c r="GNX32" s="31"/>
      <c r="GNY32" s="31"/>
      <c r="GNZ32" s="31"/>
      <c r="GOA32" s="31"/>
      <c r="GOB32" s="31"/>
      <c r="GOC32" s="31"/>
      <c r="GOD32" s="31"/>
      <c r="GOE32" s="31"/>
      <c r="GOF32" s="31"/>
      <c r="GOG32" s="31"/>
      <c r="GOH32" s="31"/>
      <c r="GOI32" s="31"/>
      <c r="GOJ32" s="31"/>
      <c r="GOK32" s="31"/>
      <c r="GOL32" s="31"/>
      <c r="GOM32" s="31"/>
      <c r="GON32" s="31"/>
      <c r="GOO32" s="31"/>
      <c r="GOP32" s="31"/>
      <c r="GOQ32" s="31"/>
      <c r="GOR32" s="31"/>
      <c r="GOS32" s="31"/>
      <c r="GOT32" s="31"/>
      <c r="GOU32" s="31"/>
      <c r="GOV32" s="31"/>
      <c r="GOW32" s="31"/>
      <c r="GOX32" s="31"/>
      <c r="GOY32" s="31"/>
      <c r="GOZ32" s="31"/>
      <c r="GPA32" s="31"/>
      <c r="GPB32" s="31"/>
      <c r="GPC32" s="31"/>
      <c r="GPD32" s="31"/>
      <c r="GPE32" s="31"/>
      <c r="GPF32" s="31"/>
      <c r="GPG32" s="31"/>
      <c r="GPH32" s="31"/>
      <c r="GPI32" s="31"/>
      <c r="GPJ32" s="31"/>
      <c r="GPK32" s="31"/>
      <c r="GPL32" s="31"/>
      <c r="GPM32" s="31"/>
      <c r="GPN32" s="31"/>
      <c r="GPO32" s="31"/>
      <c r="GPP32" s="31"/>
      <c r="GPQ32" s="31"/>
      <c r="GPR32" s="31"/>
      <c r="GPS32" s="31"/>
      <c r="GPT32" s="31"/>
      <c r="GPU32" s="31"/>
      <c r="GPV32" s="31"/>
      <c r="GPW32" s="31"/>
      <c r="GPX32" s="31"/>
      <c r="GPY32" s="31"/>
      <c r="GPZ32" s="31"/>
      <c r="GQA32" s="31"/>
      <c r="GQB32" s="31"/>
      <c r="GQC32" s="31"/>
      <c r="GQD32" s="31"/>
      <c r="GQE32" s="31"/>
      <c r="GQF32" s="31"/>
      <c r="GQG32" s="31"/>
      <c r="GQH32" s="31"/>
      <c r="GQI32" s="31"/>
      <c r="GQJ32" s="31"/>
      <c r="GQK32" s="31"/>
      <c r="GQL32" s="31"/>
      <c r="GQM32" s="31"/>
      <c r="GQN32" s="31"/>
      <c r="GQO32" s="31"/>
      <c r="GQP32" s="31"/>
      <c r="GQQ32" s="31"/>
      <c r="GQR32" s="31"/>
      <c r="GQS32" s="31"/>
      <c r="GQT32" s="31"/>
      <c r="GQU32" s="31"/>
      <c r="GQV32" s="31"/>
      <c r="GQW32" s="31"/>
      <c r="GQX32" s="31"/>
      <c r="GQY32" s="31"/>
      <c r="GQZ32" s="31"/>
      <c r="GRA32" s="31"/>
      <c r="GRB32" s="31"/>
      <c r="GRC32" s="31"/>
      <c r="GRD32" s="31"/>
      <c r="GRE32" s="31"/>
      <c r="GRF32" s="31"/>
      <c r="GRG32" s="31"/>
      <c r="GRH32" s="31"/>
      <c r="GRI32" s="31"/>
      <c r="GRJ32" s="31"/>
      <c r="GRK32" s="31"/>
      <c r="GRL32" s="31"/>
      <c r="GRM32" s="31"/>
      <c r="GRN32" s="31"/>
      <c r="GRO32" s="31"/>
      <c r="GRP32" s="31"/>
      <c r="GRQ32" s="31"/>
      <c r="GRR32" s="31"/>
      <c r="GRS32" s="31"/>
      <c r="GRT32" s="31"/>
      <c r="GRU32" s="31"/>
      <c r="GRV32" s="31"/>
      <c r="GRW32" s="31"/>
      <c r="GRX32" s="31"/>
      <c r="GRY32" s="31"/>
      <c r="GRZ32" s="31"/>
      <c r="GSA32" s="31"/>
      <c r="GSB32" s="31"/>
      <c r="GSC32" s="31"/>
      <c r="GSD32" s="31"/>
      <c r="GSE32" s="31"/>
      <c r="GSF32" s="31"/>
      <c r="GSG32" s="31"/>
      <c r="GSH32" s="31"/>
      <c r="GSI32" s="31"/>
      <c r="GSJ32" s="31"/>
      <c r="GSK32" s="31"/>
      <c r="GSL32" s="31"/>
      <c r="GSM32" s="31"/>
      <c r="GSN32" s="31"/>
      <c r="GSO32" s="31"/>
      <c r="GSP32" s="31"/>
      <c r="GSQ32" s="31"/>
      <c r="GSR32" s="31"/>
      <c r="GSS32" s="31"/>
      <c r="GST32" s="31"/>
      <c r="GSU32" s="31"/>
      <c r="GSV32" s="31"/>
      <c r="GSW32" s="31"/>
      <c r="GSX32" s="31"/>
      <c r="GSY32" s="31"/>
      <c r="GSZ32" s="31"/>
      <c r="GTA32" s="31"/>
      <c r="GTB32" s="31"/>
      <c r="GTC32" s="31"/>
      <c r="GTD32" s="31"/>
      <c r="GTE32" s="31"/>
      <c r="GTF32" s="31"/>
      <c r="GTG32" s="31"/>
      <c r="GTH32" s="31"/>
      <c r="GTI32" s="31"/>
      <c r="GTJ32" s="31"/>
      <c r="GTK32" s="31"/>
      <c r="GTL32" s="31"/>
      <c r="GTM32" s="31"/>
      <c r="GTN32" s="31"/>
      <c r="GTO32" s="31"/>
      <c r="GTP32" s="31"/>
      <c r="GTQ32" s="31"/>
      <c r="GTR32" s="31"/>
      <c r="GTS32" s="31"/>
      <c r="GTT32" s="31"/>
      <c r="GTU32" s="31"/>
      <c r="GTV32" s="31"/>
      <c r="GTW32" s="31"/>
      <c r="GTX32" s="31"/>
      <c r="GTY32" s="31"/>
      <c r="GTZ32" s="31"/>
      <c r="GUA32" s="31"/>
      <c r="GUB32" s="31"/>
      <c r="GUC32" s="31"/>
      <c r="GUD32" s="31"/>
      <c r="GUE32" s="31"/>
      <c r="GUF32" s="31"/>
      <c r="GUG32" s="31"/>
      <c r="GUH32" s="31"/>
      <c r="GUI32" s="31"/>
      <c r="GUJ32" s="31"/>
      <c r="GUK32" s="31"/>
      <c r="GUL32" s="31"/>
      <c r="GUM32" s="31"/>
      <c r="GUN32" s="31"/>
      <c r="GUO32" s="31"/>
      <c r="GUP32" s="31"/>
      <c r="GUQ32" s="31"/>
      <c r="GUR32" s="31"/>
      <c r="GUS32" s="31"/>
      <c r="GUT32" s="31"/>
      <c r="GUU32" s="31"/>
      <c r="GUV32" s="31"/>
      <c r="GUW32" s="31"/>
      <c r="GUX32" s="31"/>
      <c r="GUY32" s="31"/>
      <c r="GUZ32" s="31"/>
      <c r="GVA32" s="31"/>
      <c r="GVB32" s="31"/>
      <c r="GVC32" s="31"/>
      <c r="GVD32" s="31"/>
      <c r="GVE32" s="31"/>
      <c r="GVF32" s="31"/>
      <c r="GVG32" s="31"/>
      <c r="GVH32" s="31"/>
      <c r="GVI32" s="31"/>
      <c r="GVJ32" s="31"/>
      <c r="GVK32" s="31"/>
      <c r="GVL32" s="31"/>
      <c r="GVM32" s="31"/>
      <c r="GVN32" s="31"/>
      <c r="GVO32" s="31"/>
      <c r="GVP32" s="31"/>
      <c r="GVQ32" s="31"/>
      <c r="GVR32" s="31"/>
      <c r="GVS32" s="31"/>
      <c r="GVT32" s="31"/>
      <c r="GVU32" s="31"/>
      <c r="GVV32" s="31"/>
      <c r="GVW32" s="31"/>
      <c r="GVX32" s="31"/>
      <c r="GVY32" s="31"/>
      <c r="GVZ32" s="31"/>
      <c r="GWA32" s="31"/>
      <c r="GWB32" s="31"/>
      <c r="GWC32" s="31"/>
      <c r="GWD32" s="31"/>
      <c r="GWE32" s="31"/>
      <c r="GWF32" s="31"/>
      <c r="GWG32" s="31"/>
      <c r="GWH32" s="31"/>
      <c r="GWI32" s="31"/>
      <c r="GWJ32" s="31"/>
      <c r="GWK32" s="31"/>
      <c r="GWL32" s="31"/>
      <c r="GWM32" s="31"/>
      <c r="GWN32" s="31"/>
      <c r="GWO32" s="31"/>
      <c r="GWP32" s="31"/>
      <c r="GWQ32" s="31"/>
      <c r="GWR32" s="31"/>
      <c r="GWS32" s="31"/>
      <c r="GWT32" s="31"/>
      <c r="GWU32" s="31"/>
      <c r="GWV32" s="31"/>
      <c r="GWW32" s="31"/>
      <c r="GWX32" s="31"/>
      <c r="GWY32" s="31"/>
      <c r="GWZ32" s="31"/>
      <c r="GXA32" s="31"/>
      <c r="GXB32" s="31"/>
      <c r="GXC32" s="31"/>
      <c r="GXD32" s="31"/>
      <c r="GXE32" s="31"/>
      <c r="GXF32" s="31"/>
      <c r="GXG32" s="31"/>
      <c r="GXH32" s="31"/>
      <c r="GXI32" s="31"/>
      <c r="GXJ32" s="31"/>
      <c r="GXK32" s="31"/>
      <c r="GXL32" s="31"/>
      <c r="GXM32" s="31"/>
      <c r="GXN32" s="31"/>
      <c r="GXO32" s="31"/>
      <c r="GXP32" s="31"/>
      <c r="GXQ32" s="31"/>
      <c r="GXR32" s="31"/>
      <c r="GXS32" s="31"/>
      <c r="GXT32" s="31"/>
      <c r="GXU32" s="31"/>
      <c r="GXV32" s="31"/>
      <c r="GXW32" s="31"/>
      <c r="GXX32" s="31"/>
      <c r="GXY32" s="31"/>
      <c r="GXZ32" s="31"/>
      <c r="GYA32" s="31"/>
      <c r="GYB32" s="31"/>
      <c r="GYC32" s="31"/>
      <c r="GYD32" s="31"/>
      <c r="GYE32" s="31"/>
      <c r="GYF32" s="31"/>
      <c r="GYG32" s="31"/>
      <c r="GYH32" s="31"/>
      <c r="GYI32" s="31"/>
      <c r="GYJ32" s="31"/>
      <c r="GYK32" s="31"/>
      <c r="GYL32" s="31"/>
      <c r="GYM32" s="31"/>
      <c r="GYN32" s="31"/>
      <c r="GYO32" s="31"/>
      <c r="GYP32" s="31"/>
      <c r="GYQ32" s="31"/>
      <c r="GYR32" s="31"/>
      <c r="GYS32" s="31"/>
      <c r="GYT32" s="31"/>
      <c r="GYU32" s="31"/>
      <c r="GYV32" s="31"/>
      <c r="GYW32" s="31"/>
      <c r="GYX32" s="31"/>
      <c r="GYY32" s="31"/>
      <c r="GYZ32" s="31"/>
      <c r="GZA32" s="31"/>
      <c r="GZB32" s="31"/>
      <c r="GZC32" s="31"/>
      <c r="GZD32" s="31"/>
      <c r="GZE32" s="31"/>
      <c r="GZF32" s="31"/>
      <c r="GZG32" s="31"/>
      <c r="GZH32" s="31"/>
      <c r="GZI32" s="31"/>
      <c r="GZJ32" s="31"/>
      <c r="GZK32" s="31"/>
      <c r="GZL32" s="31"/>
      <c r="GZM32" s="31"/>
      <c r="GZN32" s="31"/>
      <c r="GZO32" s="31"/>
      <c r="GZP32" s="31"/>
      <c r="GZQ32" s="31"/>
      <c r="GZR32" s="31"/>
      <c r="GZS32" s="31"/>
      <c r="GZT32" s="31"/>
      <c r="GZU32" s="31"/>
      <c r="GZV32" s="31"/>
      <c r="GZW32" s="31"/>
      <c r="GZX32" s="31"/>
      <c r="GZY32" s="31"/>
      <c r="GZZ32" s="31"/>
      <c r="HAA32" s="31"/>
      <c r="HAB32" s="31"/>
      <c r="HAC32" s="31"/>
      <c r="HAD32" s="31"/>
      <c r="HAE32" s="31"/>
      <c r="HAF32" s="31"/>
      <c r="HAG32" s="31"/>
      <c r="HAH32" s="31"/>
      <c r="HAI32" s="31"/>
      <c r="HAJ32" s="31"/>
      <c r="HAK32" s="31"/>
      <c r="HAL32" s="31"/>
      <c r="HAM32" s="31"/>
      <c r="HAN32" s="31"/>
      <c r="HAO32" s="31"/>
      <c r="HAP32" s="31"/>
      <c r="HAQ32" s="31"/>
      <c r="HAR32" s="31"/>
      <c r="HAS32" s="31"/>
      <c r="HAT32" s="31"/>
      <c r="HAU32" s="31"/>
      <c r="HAV32" s="31"/>
      <c r="HAW32" s="31"/>
      <c r="HAX32" s="31"/>
      <c r="HAY32" s="31"/>
      <c r="HAZ32" s="31"/>
      <c r="HBA32" s="31"/>
      <c r="HBB32" s="31"/>
      <c r="HBC32" s="31"/>
      <c r="HBD32" s="31"/>
      <c r="HBE32" s="31"/>
      <c r="HBF32" s="31"/>
      <c r="HBG32" s="31"/>
      <c r="HBH32" s="31"/>
      <c r="HBI32" s="31"/>
      <c r="HBJ32" s="31"/>
      <c r="HBK32" s="31"/>
      <c r="HBL32" s="31"/>
      <c r="HBM32" s="31"/>
      <c r="HBN32" s="31"/>
      <c r="HBO32" s="31"/>
      <c r="HBP32" s="31"/>
      <c r="HBQ32" s="31"/>
      <c r="HBR32" s="31"/>
      <c r="HBS32" s="31"/>
      <c r="HBT32" s="31"/>
      <c r="HBU32" s="31"/>
      <c r="HBV32" s="31"/>
      <c r="HBW32" s="31"/>
      <c r="HBX32" s="31"/>
      <c r="HBY32" s="31"/>
      <c r="HBZ32" s="31"/>
      <c r="HCA32" s="31"/>
      <c r="HCB32" s="31"/>
      <c r="HCC32" s="31"/>
      <c r="HCD32" s="31"/>
      <c r="HCE32" s="31"/>
      <c r="HCF32" s="31"/>
      <c r="HCG32" s="31"/>
      <c r="HCH32" s="31"/>
      <c r="HCI32" s="31"/>
      <c r="HCJ32" s="31"/>
      <c r="HCK32" s="31"/>
      <c r="HCL32" s="31"/>
      <c r="HCM32" s="31"/>
      <c r="HCN32" s="31"/>
      <c r="HCO32" s="31"/>
      <c r="HCP32" s="31"/>
      <c r="HCQ32" s="31"/>
      <c r="HCR32" s="31"/>
      <c r="HCS32" s="31"/>
      <c r="HCT32" s="31"/>
      <c r="HCU32" s="31"/>
      <c r="HCV32" s="31"/>
      <c r="HCW32" s="31"/>
      <c r="HCX32" s="31"/>
      <c r="HCY32" s="31"/>
      <c r="HCZ32" s="31"/>
      <c r="HDA32" s="31"/>
      <c r="HDB32" s="31"/>
      <c r="HDC32" s="31"/>
      <c r="HDD32" s="31"/>
      <c r="HDE32" s="31"/>
      <c r="HDF32" s="31"/>
      <c r="HDG32" s="31"/>
      <c r="HDH32" s="31"/>
      <c r="HDI32" s="31"/>
      <c r="HDJ32" s="31"/>
      <c r="HDK32" s="31"/>
      <c r="HDL32" s="31"/>
      <c r="HDM32" s="31"/>
      <c r="HDN32" s="31"/>
      <c r="HDO32" s="31"/>
      <c r="HDP32" s="31"/>
      <c r="HDQ32" s="31"/>
      <c r="HDR32" s="31"/>
      <c r="HDS32" s="31"/>
      <c r="HDT32" s="31"/>
      <c r="HDU32" s="31"/>
      <c r="HDV32" s="31"/>
      <c r="HDW32" s="31"/>
      <c r="HDX32" s="31"/>
      <c r="HDY32" s="31"/>
      <c r="HDZ32" s="31"/>
      <c r="HEA32" s="31"/>
      <c r="HEB32" s="31"/>
      <c r="HEC32" s="31"/>
      <c r="HED32" s="31"/>
      <c r="HEE32" s="31"/>
      <c r="HEF32" s="31"/>
      <c r="HEG32" s="31"/>
      <c r="HEH32" s="31"/>
      <c r="HEI32" s="31"/>
      <c r="HEJ32" s="31"/>
      <c r="HEK32" s="31"/>
      <c r="HEL32" s="31"/>
      <c r="HEM32" s="31"/>
      <c r="HEN32" s="31"/>
      <c r="HEO32" s="31"/>
      <c r="HEP32" s="31"/>
      <c r="HEQ32" s="31"/>
      <c r="HER32" s="31"/>
      <c r="HES32" s="31"/>
      <c r="HET32" s="31"/>
      <c r="HEU32" s="31"/>
      <c r="HEV32" s="31"/>
      <c r="HEW32" s="31"/>
      <c r="HEX32" s="31"/>
      <c r="HEY32" s="31"/>
      <c r="HEZ32" s="31"/>
      <c r="HFA32" s="31"/>
      <c r="HFB32" s="31"/>
      <c r="HFC32" s="31"/>
      <c r="HFD32" s="31"/>
      <c r="HFE32" s="31"/>
      <c r="HFF32" s="31"/>
      <c r="HFG32" s="31"/>
      <c r="HFH32" s="31"/>
      <c r="HFI32" s="31"/>
      <c r="HFJ32" s="31"/>
      <c r="HFK32" s="31"/>
      <c r="HFL32" s="31"/>
      <c r="HFM32" s="31"/>
      <c r="HFN32" s="31"/>
      <c r="HFO32" s="31"/>
      <c r="HFP32" s="31"/>
      <c r="HFQ32" s="31"/>
      <c r="HFR32" s="31"/>
      <c r="HFS32" s="31"/>
      <c r="HFT32" s="31"/>
      <c r="HFU32" s="31"/>
      <c r="HFV32" s="31"/>
      <c r="HFW32" s="31"/>
      <c r="HFX32" s="31"/>
      <c r="HFY32" s="31"/>
      <c r="HFZ32" s="31"/>
      <c r="HGA32" s="31"/>
      <c r="HGB32" s="31"/>
      <c r="HGC32" s="31"/>
      <c r="HGD32" s="31"/>
      <c r="HGE32" s="31"/>
      <c r="HGF32" s="31"/>
      <c r="HGG32" s="31"/>
      <c r="HGH32" s="31"/>
      <c r="HGI32" s="31"/>
      <c r="HGJ32" s="31"/>
      <c r="HGK32" s="31"/>
      <c r="HGL32" s="31"/>
      <c r="HGM32" s="31"/>
      <c r="HGN32" s="31"/>
      <c r="HGO32" s="31"/>
      <c r="HGP32" s="31"/>
      <c r="HGQ32" s="31"/>
      <c r="HGR32" s="31"/>
      <c r="HGS32" s="31"/>
      <c r="HGT32" s="31"/>
      <c r="HGU32" s="31"/>
      <c r="HGV32" s="31"/>
      <c r="HGW32" s="31"/>
      <c r="HGX32" s="31"/>
      <c r="HGY32" s="31"/>
      <c r="HGZ32" s="31"/>
      <c r="HHA32" s="31"/>
      <c r="HHB32" s="31"/>
      <c r="HHC32" s="31"/>
      <c r="HHD32" s="31"/>
      <c r="HHE32" s="31"/>
      <c r="HHF32" s="31"/>
      <c r="HHG32" s="31"/>
      <c r="HHH32" s="31"/>
      <c r="HHI32" s="31"/>
      <c r="HHJ32" s="31"/>
      <c r="HHK32" s="31"/>
      <c r="HHL32" s="31"/>
      <c r="HHM32" s="31"/>
      <c r="HHN32" s="31"/>
      <c r="HHO32" s="31"/>
      <c r="HHP32" s="31"/>
      <c r="HHQ32" s="31"/>
      <c r="HHR32" s="31"/>
      <c r="HHS32" s="31"/>
      <c r="HHT32" s="31"/>
      <c r="HHU32" s="31"/>
      <c r="HHV32" s="31"/>
      <c r="HHW32" s="31"/>
      <c r="HHX32" s="31"/>
      <c r="HHY32" s="31"/>
      <c r="HHZ32" s="31"/>
      <c r="HIA32" s="31"/>
      <c r="HIB32" s="31"/>
      <c r="HIC32" s="31"/>
      <c r="HID32" s="31"/>
      <c r="HIE32" s="31"/>
      <c r="HIF32" s="31"/>
      <c r="HIG32" s="31"/>
      <c r="HIH32" s="31"/>
      <c r="HII32" s="31"/>
      <c r="HIJ32" s="31"/>
      <c r="HIK32" s="31"/>
      <c r="HIL32" s="31"/>
      <c r="HIM32" s="31"/>
      <c r="HIN32" s="31"/>
      <c r="HIO32" s="31"/>
      <c r="HIP32" s="31"/>
      <c r="HIQ32" s="31"/>
      <c r="HIR32" s="31"/>
      <c r="HIS32" s="31"/>
      <c r="HIT32" s="31"/>
      <c r="HIU32" s="31"/>
      <c r="HIV32" s="31"/>
      <c r="HIW32" s="31"/>
      <c r="HIX32" s="31"/>
      <c r="HIY32" s="31"/>
      <c r="HIZ32" s="31"/>
      <c r="HJA32" s="31"/>
      <c r="HJB32" s="31"/>
      <c r="HJC32" s="31"/>
      <c r="HJD32" s="31"/>
      <c r="HJE32" s="31"/>
      <c r="HJF32" s="31"/>
      <c r="HJG32" s="31"/>
      <c r="HJH32" s="31"/>
      <c r="HJI32" s="31"/>
      <c r="HJJ32" s="31"/>
      <c r="HJK32" s="31"/>
      <c r="HJL32" s="31"/>
      <c r="HJM32" s="31"/>
      <c r="HJN32" s="31"/>
      <c r="HJO32" s="31"/>
      <c r="HJP32" s="31"/>
      <c r="HJQ32" s="31"/>
      <c r="HJR32" s="31"/>
      <c r="HJS32" s="31"/>
      <c r="HJT32" s="31"/>
      <c r="HJU32" s="31"/>
      <c r="HJV32" s="31"/>
      <c r="HJW32" s="31"/>
      <c r="HJX32" s="31"/>
      <c r="HJY32" s="31"/>
      <c r="HJZ32" s="31"/>
      <c r="HKA32" s="31"/>
      <c r="HKB32" s="31"/>
      <c r="HKC32" s="31"/>
      <c r="HKD32" s="31"/>
      <c r="HKE32" s="31"/>
      <c r="HKF32" s="31"/>
      <c r="HKG32" s="31"/>
      <c r="HKH32" s="31"/>
      <c r="HKI32" s="31"/>
      <c r="HKJ32" s="31"/>
      <c r="HKK32" s="31"/>
      <c r="HKL32" s="31"/>
      <c r="HKM32" s="31"/>
      <c r="HKN32" s="31"/>
      <c r="HKO32" s="31"/>
      <c r="HKP32" s="31"/>
      <c r="HKQ32" s="31"/>
      <c r="HKR32" s="31"/>
      <c r="HKS32" s="31"/>
      <c r="HKT32" s="31"/>
      <c r="HKU32" s="31"/>
      <c r="HKV32" s="31"/>
      <c r="HKW32" s="31"/>
      <c r="HKX32" s="31"/>
      <c r="HKY32" s="31"/>
      <c r="HKZ32" s="31"/>
      <c r="HLA32" s="31"/>
      <c r="HLB32" s="31"/>
      <c r="HLC32" s="31"/>
      <c r="HLD32" s="31"/>
      <c r="HLE32" s="31"/>
      <c r="HLF32" s="31"/>
      <c r="HLG32" s="31"/>
      <c r="HLH32" s="31"/>
      <c r="HLI32" s="31"/>
      <c r="HLJ32" s="31"/>
      <c r="HLK32" s="31"/>
      <c r="HLL32" s="31"/>
      <c r="HLM32" s="31"/>
      <c r="HLN32" s="31"/>
      <c r="HLO32" s="31"/>
      <c r="HLP32" s="31"/>
      <c r="HLQ32" s="31"/>
      <c r="HLR32" s="31"/>
      <c r="HLS32" s="31"/>
      <c r="HLT32" s="31"/>
      <c r="HLU32" s="31"/>
      <c r="HLV32" s="31"/>
      <c r="HLW32" s="31"/>
      <c r="HLX32" s="31"/>
      <c r="HLY32" s="31"/>
      <c r="HLZ32" s="31"/>
      <c r="HMA32" s="31"/>
      <c r="HMB32" s="31"/>
      <c r="HMC32" s="31"/>
      <c r="HMD32" s="31"/>
      <c r="HME32" s="31"/>
      <c r="HMF32" s="31"/>
      <c r="HMG32" s="31"/>
      <c r="HMH32" s="31"/>
      <c r="HMI32" s="31"/>
      <c r="HMJ32" s="31"/>
      <c r="HMK32" s="31"/>
      <c r="HML32" s="31"/>
      <c r="HMM32" s="31"/>
      <c r="HMN32" s="31"/>
      <c r="HMO32" s="31"/>
      <c r="HMP32" s="31"/>
      <c r="HMQ32" s="31"/>
      <c r="HMR32" s="31"/>
      <c r="HMS32" s="31"/>
      <c r="HMT32" s="31"/>
      <c r="HMU32" s="31"/>
      <c r="HMV32" s="31"/>
      <c r="HMW32" s="31"/>
      <c r="HMX32" s="31"/>
      <c r="HMY32" s="31"/>
      <c r="HMZ32" s="31"/>
      <c r="HNA32" s="31"/>
      <c r="HNB32" s="31"/>
      <c r="HNC32" s="31"/>
      <c r="HND32" s="31"/>
      <c r="HNE32" s="31"/>
      <c r="HNF32" s="31"/>
      <c r="HNG32" s="31"/>
      <c r="HNH32" s="31"/>
      <c r="HNI32" s="31"/>
      <c r="HNJ32" s="31"/>
      <c r="HNK32" s="31"/>
      <c r="HNL32" s="31"/>
      <c r="HNM32" s="31"/>
      <c r="HNN32" s="31"/>
      <c r="HNO32" s="31"/>
      <c r="HNP32" s="31"/>
      <c r="HNQ32" s="31"/>
      <c r="HNR32" s="31"/>
      <c r="HNS32" s="31"/>
      <c r="HNT32" s="31"/>
      <c r="HNU32" s="31"/>
      <c r="HNV32" s="31"/>
      <c r="HNW32" s="31"/>
      <c r="HNX32" s="31"/>
      <c r="HNY32" s="31"/>
      <c r="HNZ32" s="31"/>
      <c r="HOA32" s="31"/>
      <c r="HOB32" s="31"/>
      <c r="HOC32" s="31"/>
      <c r="HOD32" s="31"/>
      <c r="HOE32" s="31"/>
      <c r="HOF32" s="31"/>
      <c r="HOG32" s="31"/>
      <c r="HOH32" s="31"/>
      <c r="HOI32" s="31"/>
      <c r="HOJ32" s="31"/>
      <c r="HOK32" s="31"/>
      <c r="HOL32" s="31"/>
      <c r="HOM32" s="31"/>
      <c r="HON32" s="31"/>
      <c r="HOO32" s="31"/>
      <c r="HOP32" s="31"/>
      <c r="HOQ32" s="31"/>
      <c r="HOR32" s="31"/>
      <c r="HOS32" s="31"/>
      <c r="HOT32" s="31"/>
      <c r="HOU32" s="31"/>
      <c r="HOV32" s="31"/>
      <c r="HOW32" s="31"/>
      <c r="HOX32" s="31"/>
      <c r="HOY32" s="31"/>
      <c r="HOZ32" s="31"/>
      <c r="HPA32" s="31"/>
      <c r="HPB32" s="31"/>
      <c r="HPC32" s="31"/>
      <c r="HPD32" s="31"/>
      <c r="HPE32" s="31"/>
      <c r="HPF32" s="31"/>
      <c r="HPG32" s="31"/>
      <c r="HPH32" s="31"/>
      <c r="HPI32" s="31"/>
      <c r="HPJ32" s="31"/>
      <c r="HPK32" s="31"/>
      <c r="HPL32" s="31"/>
      <c r="HPM32" s="31"/>
      <c r="HPN32" s="31"/>
      <c r="HPO32" s="31"/>
      <c r="HPP32" s="31"/>
      <c r="HPQ32" s="31"/>
      <c r="HPR32" s="31"/>
      <c r="HPS32" s="31"/>
      <c r="HPT32" s="31"/>
      <c r="HPU32" s="31"/>
      <c r="HPV32" s="31"/>
      <c r="HPW32" s="31"/>
      <c r="HPX32" s="31"/>
      <c r="HPY32" s="31"/>
      <c r="HPZ32" s="31"/>
      <c r="HQA32" s="31"/>
      <c r="HQB32" s="31"/>
      <c r="HQC32" s="31"/>
      <c r="HQD32" s="31"/>
      <c r="HQE32" s="31"/>
      <c r="HQF32" s="31"/>
      <c r="HQG32" s="31"/>
      <c r="HQH32" s="31"/>
      <c r="HQI32" s="31"/>
      <c r="HQJ32" s="31"/>
      <c r="HQK32" s="31"/>
      <c r="HQL32" s="31"/>
      <c r="HQM32" s="31"/>
      <c r="HQN32" s="31"/>
      <c r="HQO32" s="31"/>
      <c r="HQP32" s="31"/>
      <c r="HQQ32" s="31"/>
      <c r="HQR32" s="31"/>
      <c r="HQS32" s="31"/>
      <c r="HQT32" s="31"/>
      <c r="HQU32" s="31"/>
      <c r="HQV32" s="31"/>
      <c r="HQW32" s="31"/>
      <c r="HQX32" s="31"/>
      <c r="HQY32" s="31"/>
      <c r="HQZ32" s="31"/>
      <c r="HRA32" s="31"/>
      <c r="HRB32" s="31"/>
      <c r="HRC32" s="31"/>
      <c r="HRD32" s="31"/>
      <c r="HRE32" s="31"/>
      <c r="HRF32" s="31"/>
      <c r="HRG32" s="31"/>
      <c r="HRH32" s="31"/>
      <c r="HRI32" s="31"/>
      <c r="HRJ32" s="31"/>
      <c r="HRK32" s="31"/>
      <c r="HRL32" s="31"/>
      <c r="HRM32" s="31"/>
      <c r="HRN32" s="31"/>
      <c r="HRO32" s="31"/>
      <c r="HRP32" s="31"/>
      <c r="HRQ32" s="31"/>
      <c r="HRR32" s="31"/>
      <c r="HRS32" s="31"/>
      <c r="HRT32" s="31"/>
      <c r="HRU32" s="31"/>
      <c r="HRV32" s="31"/>
      <c r="HRW32" s="31"/>
      <c r="HRX32" s="31"/>
      <c r="HRY32" s="31"/>
      <c r="HRZ32" s="31"/>
      <c r="HSA32" s="31"/>
      <c r="HSB32" s="31"/>
      <c r="HSC32" s="31"/>
      <c r="HSD32" s="31"/>
      <c r="HSE32" s="31"/>
      <c r="HSF32" s="31"/>
      <c r="HSG32" s="31"/>
      <c r="HSH32" s="31"/>
      <c r="HSI32" s="31"/>
      <c r="HSJ32" s="31"/>
      <c r="HSK32" s="31"/>
      <c r="HSL32" s="31"/>
      <c r="HSM32" s="31"/>
      <c r="HSN32" s="31"/>
      <c r="HSO32" s="31"/>
      <c r="HSP32" s="31"/>
      <c r="HSQ32" s="31"/>
      <c r="HSR32" s="31"/>
      <c r="HSS32" s="31"/>
      <c r="HST32" s="31"/>
      <c r="HSU32" s="31"/>
      <c r="HSV32" s="31"/>
      <c r="HSW32" s="31"/>
      <c r="HSX32" s="31"/>
      <c r="HSY32" s="31"/>
      <c r="HSZ32" s="31"/>
      <c r="HTA32" s="31"/>
      <c r="HTB32" s="31"/>
      <c r="HTC32" s="31"/>
      <c r="HTD32" s="31"/>
      <c r="HTE32" s="31"/>
      <c r="HTF32" s="31"/>
      <c r="HTG32" s="31"/>
      <c r="HTH32" s="31"/>
      <c r="HTI32" s="31"/>
      <c r="HTJ32" s="31"/>
      <c r="HTK32" s="31"/>
      <c r="HTL32" s="31"/>
      <c r="HTM32" s="31"/>
      <c r="HTN32" s="31"/>
      <c r="HTO32" s="31"/>
      <c r="HTP32" s="31"/>
      <c r="HTQ32" s="31"/>
      <c r="HTR32" s="31"/>
      <c r="HTS32" s="31"/>
      <c r="HTT32" s="31"/>
      <c r="HTU32" s="31"/>
      <c r="HTV32" s="31"/>
      <c r="HTW32" s="31"/>
      <c r="HTX32" s="31"/>
      <c r="HTY32" s="31"/>
      <c r="HTZ32" s="31"/>
      <c r="HUA32" s="31"/>
      <c r="HUB32" s="31"/>
      <c r="HUC32" s="31"/>
      <c r="HUD32" s="31"/>
      <c r="HUE32" s="31"/>
      <c r="HUF32" s="31"/>
      <c r="HUG32" s="31"/>
      <c r="HUH32" s="31"/>
      <c r="HUI32" s="31"/>
      <c r="HUJ32" s="31"/>
      <c r="HUK32" s="31"/>
      <c r="HUL32" s="31"/>
      <c r="HUM32" s="31"/>
      <c r="HUN32" s="31"/>
      <c r="HUO32" s="31"/>
      <c r="HUP32" s="31"/>
      <c r="HUQ32" s="31"/>
      <c r="HUR32" s="31"/>
      <c r="HUS32" s="31"/>
      <c r="HUT32" s="31"/>
      <c r="HUU32" s="31"/>
      <c r="HUV32" s="31"/>
      <c r="HUW32" s="31"/>
      <c r="HUX32" s="31"/>
      <c r="HUY32" s="31"/>
      <c r="HUZ32" s="31"/>
      <c r="HVA32" s="31"/>
      <c r="HVB32" s="31"/>
      <c r="HVC32" s="31"/>
      <c r="HVD32" s="31"/>
      <c r="HVE32" s="31"/>
      <c r="HVF32" s="31"/>
      <c r="HVG32" s="31"/>
      <c r="HVH32" s="31"/>
      <c r="HVI32" s="31"/>
      <c r="HVJ32" s="31"/>
      <c r="HVK32" s="31"/>
      <c r="HVL32" s="31"/>
      <c r="HVM32" s="31"/>
      <c r="HVN32" s="31"/>
      <c r="HVO32" s="31"/>
      <c r="HVP32" s="31"/>
      <c r="HVQ32" s="31"/>
      <c r="HVR32" s="31"/>
      <c r="HVS32" s="31"/>
      <c r="HVT32" s="31"/>
      <c r="HVU32" s="31"/>
      <c r="HVV32" s="31"/>
      <c r="HVW32" s="31"/>
      <c r="HVX32" s="31"/>
      <c r="HVY32" s="31"/>
      <c r="HVZ32" s="31"/>
      <c r="HWA32" s="31"/>
      <c r="HWB32" s="31"/>
      <c r="HWC32" s="31"/>
      <c r="HWD32" s="31"/>
      <c r="HWE32" s="31"/>
      <c r="HWF32" s="31"/>
      <c r="HWG32" s="31"/>
      <c r="HWH32" s="31"/>
      <c r="HWI32" s="31"/>
      <c r="HWJ32" s="31"/>
      <c r="HWK32" s="31"/>
      <c r="HWL32" s="31"/>
      <c r="HWM32" s="31"/>
      <c r="HWN32" s="31"/>
      <c r="HWO32" s="31"/>
      <c r="HWP32" s="31"/>
      <c r="HWQ32" s="31"/>
      <c r="HWR32" s="31"/>
      <c r="HWS32" s="31"/>
      <c r="HWT32" s="31"/>
      <c r="HWU32" s="31"/>
      <c r="HWV32" s="31"/>
      <c r="HWW32" s="31"/>
      <c r="HWX32" s="31"/>
      <c r="HWY32" s="31"/>
      <c r="HWZ32" s="31"/>
      <c r="HXA32" s="31"/>
      <c r="HXB32" s="31"/>
      <c r="HXC32" s="31"/>
      <c r="HXD32" s="31"/>
      <c r="HXE32" s="31"/>
      <c r="HXF32" s="31"/>
      <c r="HXG32" s="31"/>
      <c r="HXH32" s="31"/>
      <c r="HXI32" s="31"/>
      <c r="HXJ32" s="31"/>
      <c r="HXK32" s="31"/>
      <c r="HXL32" s="31"/>
      <c r="HXM32" s="31"/>
      <c r="HXN32" s="31"/>
      <c r="HXO32" s="31"/>
      <c r="HXP32" s="31"/>
      <c r="HXQ32" s="31"/>
      <c r="HXR32" s="31"/>
      <c r="HXS32" s="31"/>
      <c r="HXT32" s="31"/>
      <c r="HXU32" s="31"/>
      <c r="HXV32" s="31"/>
      <c r="HXW32" s="31"/>
      <c r="HXX32" s="31"/>
      <c r="HXY32" s="31"/>
      <c r="HXZ32" s="31"/>
      <c r="HYA32" s="31"/>
      <c r="HYB32" s="31"/>
      <c r="HYC32" s="31"/>
      <c r="HYD32" s="31"/>
      <c r="HYE32" s="31"/>
      <c r="HYF32" s="31"/>
      <c r="HYG32" s="31"/>
      <c r="HYH32" s="31"/>
      <c r="HYI32" s="31"/>
      <c r="HYJ32" s="31"/>
      <c r="HYK32" s="31"/>
      <c r="HYL32" s="31"/>
      <c r="HYM32" s="31"/>
      <c r="HYN32" s="31"/>
      <c r="HYO32" s="31"/>
      <c r="HYP32" s="31"/>
      <c r="HYQ32" s="31"/>
      <c r="HYR32" s="31"/>
      <c r="HYS32" s="31"/>
      <c r="HYT32" s="31"/>
      <c r="HYU32" s="31"/>
      <c r="HYV32" s="31"/>
      <c r="HYW32" s="31"/>
      <c r="HYX32" s="31"/>
      <c r="HYY32" s="31"/>
      <c r="HYZ32" s="31"/>
      <c r="HZA32" s="31"/>
      <c r="HZB32" s="31"/>
      <c r="HZC32" s="31"/>
      <c r="HZD32" s="31"/>
      <c r="HZE32" s="31"/>
      <c r="HZF32" s="31"/>
      <c r="HZG32" s="31"/>
      <c r="HZH32" s="31"/>
      <c r="HZI32" s="31"/>
      <c r="HZJ32" s="31"/>
      <c r="HZK32" s="31"/>
      <c r="HZL32" s="31"/>
      <c r="HZM32" s="31"/>
      <c r="HZN32" s="31"/>
      <c r="HZO32" s="31"/>
      <c r="HZP32" s="31"/>
      <c r="HZQ32" s="31"/>
      <c r="HZR32" s="31"/>
      <c r="HZS32" s="31"/>
      <c r="HZT32" s="31"/>
      <c r="HZU32" s="31"/>
      <c r="HZV32" s="31"/>
      <c r="HZW32" s="31"/>
      <c r="HZX32" s="31"/>
      <c r="HZY32" s="31"/>
      <c r="HZZ32" s="31"/>
      <c r="IAA32" s="31"/>
      <c r="IAB32" s="31"/>
      <c r="IAC32" s="31"/>
      <c r="IAD32" s="31"/>
      <c r="IAE32" s="31"/>
      <c r="IAF32" s="31"/>
      <c r="IAG32" s="31"/>
      <c r="IAH32" s="31"/>
      <c r="IAI32" s="31"/>
      <c r="IAJ32" s="31"/>
      <c r="IAK32" s="31"/>
      <c r="IAL32" s="31"/>
      <c r="IAM32" s="31"/>
      <c r="IAN32" s="31"/>
      <c r="IAO32" s="31"/>
      <c r="IAP32" s="31"/>
      <c r="IAQ32" s="31"/>
      <c r="IAR32" s="31"/>
      <c r="IAS32" s="31"/>
      <c r="IAT32" s="31"/>
      <c r="IAU32" s="31"/>
      <c r="IAV32" s="31"/>
      <c r="IAW32" s="31"/>
      <c r="IAX32" s="31"/>
      <c r="IAY32" s="31"/>
      <c r="IAZ32" s="31"/>
      <c r="IBA32" s="31"/>
      <c r="IBB32" s="31"/>
      <c r="IBC32" s="31"/>
      <c r="IBD32" s="31"/>
      <c r="IBE32" s="31"/>
      <c r="IBF32" s="31"/>
      <c r="IBG32" s="31"/>
      <c r="IBH32" s="31"/>
      <c r="IBI32" s="31"/>
      <c r="IBJ32" s="31"/>
      <c r="IBK32" s="31"/>
      <c r="IBL32" s="31"/>
      <c r="IBM32" s="31"/>
      <c r="IBN32" s="31"/>
      <c r="IBO32" s="31"/>
      <c r="IBP32" s="31"/>
      <c r="IBQ32" s="31"/>
      <c r="IBR32" s="31"/>
      <c r="IBS32" s="31"/>
      <c r="IBT32" s="31"/>
      <c r="IBU32" s="31"/>
      <c r="IBV32" s="31"/>
      <c r="IBW32" s="31"/>
      <c r="IBX32" s="31"/>
      <c r="IBY32" s="31"/>
      <c r="IBZ32" s="31"/>
      <c r="ICA32" s="31"/>
      <c r="ICB32" s="31"/>
      <c r="ICC32" s="31"/>
      <c r="ICD32" s="31"/>
      <c r="ICE32" s="31"/>
      <c r="ICF32" s="31"/>
      <c r="ICG32" s="31"/>
      <c r="ICH32" s="31"/>
      <c r="ICI32" s="31"/>
      <c r="ICJ32" s="31"/>
      <c r="ICK32" s="31"/>
      <c r="ICL32" s="31"/>
      <c r="ICM32" s="31"/>
      <c r="ICN32" s="31"/>
      <c r="ICO32" s="31"/>
      <c r="ICP32" s="31"/>
      <c r="ICQ32" s="31"/>
      <c r="ICR32" s="31"/>
      <c r="ICS32" s="31"/>
      <c r="ICT32" s="31"/>
      <c r="ICU32" s="31"/>
      <c r="ICV32" s="31"/>
      <c r="ICW32" s="31"/>
      <c r="ICX32" s="31"/>
      <c r="ICY32" s="31"/>
      <c r="ICZ32" s="31"/>
      <c r="IDA32" s="31"/>
      <c r="IDB32" s="31"/>
      <c r="IDC32" s="31"/>
      <c r="IDD32" s="31"/>
      <c r="IDE32" s="31"/>
      <c r="IDF32" s="31"/>
      <c r="IDG32" s="31"/>
      <c r="IDH32" s="31"/>
      <c r="IDI32" s="31"/>
      <c r="IDJ32" s="31"/>
      <c r="IDK32" s="31"/>
      <c r="IDL32" s="31"/>
      <c r="IDM32" s="31"/>
      <c r="IDN32" s="31"/>
      <c r="IDO32" s="31"/>
      <c r="IDP32" s="31"/>
      <c r="IDQ32" s="31"/>
      <c r="IDR32" s="31"/>
      <c r="IDS32" s="31"/>
      <c r="IDT32" s="31"/>
      <c r="IDU32" s="31"/>
      <c r="IDV32" s="31"/>
      <c r="IDW32" s="31"/>
      <c r="IDX32" s="31"/>
      <c r="IDY32" s="31"/>
      <c r="IDZ32" s="31"/>
      <c r="IEA32" s="31"/>
      <c r="IEB32" s="31"/>
      <c r="IEC32" s="31"/>
      <c r="IED32" s="31"/>
      <c r="IEE32" s="31"/>
      <c r="IEF32" s="31"/>
      <c r="IEG32" s="31"/>
      <c r="IEH32" s="31"/>
      <c r="IEI32" s="31"/>
      <c r="IEJ32" s="31"/>
      <c r="IEK32" s="31"/>
      <c r="IEL32" s="31"/>
      <c r="IEM32" s="31"/>
      <c r="IEN32" s="31"/>
      <c r="IEO32" s="31"/>
      <c r="IEP32" s="31"/>
      <c r="IEQ32" s="31"/>
      <c r="IER32" s="31"/>
      <c r="IES32" s="31"/>
      <c r="IET32" s="31"/>
      <c r="IEU32" s="31"/>
      <c r="IEV32" s="31"/>
      <c r="IEW32" s="31"/>
      <c r="IEX32" s="31"/>
      <c r="IEY32" s="31"/>
      <c r="IEZ32" s="31"/>
      <c r="IFA32" s="31"/>
      <c r="IFB32" s="31"/>
      <c r="IFC32" s="31"/>
      <c r="IFD32" s="31"/>
      <c r="IFE32" s="31"/>
      <c r="IFF32" s="31"/>
      <c r="IFG32" s="31"/>
      <c r="IFH32" s="31"/>
      <c r="IFI32" s="31"/>
      <c r="IFJ32" s="31"/>
      <c r="IFK32" s="31"/>
      <c r="IFL32" s="31"/>
      <c r="IFM32" s="31"/>
      <c r="IFN32" s="31"/>
      <c r="IFO32" s="31"/>
      <c r="IFP32" s="31"/>
      <c r="IFQ32" s="31"/>
      <c r="IFR32" s="31"/>
      <c r="IFS32" s="31"/>
      <c r="IFT32" s="31"/>
      <c r="IFU32" s="31"/>
      <c r="IFV32" s="31"/>
      <c r="IFW32" s="31"/>
      <c r="IFX32" s="31"/>
      <c r="IFY32" s="31"/>
      <c r="IFZ32" s="31"/>
      <c r="IGA32" s="31"/>
      <c r="IGB32" s="31"/>
      <c r="IGC32" s="31"/>
      <c r="IGD32" s="31"/>
      <c r="IGE32" s="31"/>
      <c r="IGF32" s="31"/>
      <c r="IGG32" s="31"/>
      <c r="IGH32" s="31"/>
      <c r="IGI32" s="31"/>
      <c r="IGJ32" s="31"/>
      <c r="IGK32" s="31"/>
      <c r="IGL32" s="31"/>
      <c r="IGM32" s="31"/>
      <c r="IGN32" s="31"/>
      <c r="IGO32" s="31"/>
      <c r="IGP32" s="31"/>
      <c r="IGQ32" s="31"/>
      <c r="IGR32" s="31"/>
      <c r="IGS32" s="31"/>
      <c r="IGT32" s="31"/>
      <c r="IGU32" s="31"/>
      <c r="IGV32" s="31"/>
      <c r="IGW32" s="31"/>
      <c r="IGX32" s="31"/>
      <c r="IGY32" s="31"/>
      <c r="IGZ32" s="31"/>
      <c r="IHA32" s="31"/>
      <c r="IHB32" s="31"/>
      <c r="IHC32" s="31"/>
      <c r="IHD32" s="31"/>
      <c r="IHE32" s="31"/>
      <c r="IHF32" s="31"/>
      <c r="IHG32" s="31"/>
      <c r="IHH32" s="31"/>
      <c r="IHI32" s="31"/>
      <c r="IHJ32" s="31"/>
      <c r="IHK32" s="31"/>
      <c r="IHL32" s="31"/>
      <c r="IHM32" s="31"/>
      <c r="IHN32" s="31"/>
      <c r="IHO32" s="31"/>
      <c r="IHP32" s="31"/>
      <c r="IHQ32" s="31"/>
      <c r="IHR32" s="31"/>
      <c r="IHS32" s="31"/>
      <c r="IHT32" s="31"/>
      <c r="IHU32" s="31"/>
      <c r="IHV32" s="31"/>
      <c r="IHW32" s="31"/>
      <c r="IHX32" s="31"/>
      <c r="IHY32" s="31"/>
      <c r="IHZ32" s="31"/>
      <c r="IIA32" s="31"/>
      <c r="IIB32" s="31"/>
      <c r="IIC32" s="31"/>
      <c r="IID32" s="31"/>
      <c r="IIE32" s="31"/>
      <c r="IIF32" s="31"/>
      <c r="IIG32" s="31"/>
      <c r="IIH32" s="31"/>
      <c r="III32" s="31"/>
      <c r="IIJ32" s="31"/>
      <c r="IIK32" s="31"/>
      <c r="IIL32" s="31"/>
      <c r="IIM32" s="31"/>
      <c r="IIN32" s="31"/>
      <c r="IIO32" s="31"/>
      <c r="IIP32" s="31"/>
      <c r="IIQ32" s="31"/>
      <c r="IIR32" s="31"/>
      <c r="IIS32" s="31"/>
      <c r="IIT32" s="31"/>
      <c r="IIU32" s="31"/>
      <c r="IIV32" s="31"/>
      <c r="IIW32" s="31"/>
      <c r="IIX32" s="31"/>
      <c r="IIY32" s="31"/>
      <c r="IIZ32" s="31"/>
      <c r="IJA32" s="31"/>
      <c r="IJB32" s="31"/>
      <c r="IJC32" s="31"/>
      <c r="IJD32" s="31"/>
      <c r="IJE32" s="31"/>
      <c r="IJF32" s="31"/>
      <c r="IJG32" s="31"/>
      <c r="IJH32" s="31"/>
      <c r="IJI32" s="31"/>
      <c r="IJJ32" s="31"/>
      <c r="IJK32" s="31"/>
      <c r="IJL32" s="31"/>
      <c r="IJM32" s="31"/>
      <c r="IJN32" s="31"/>
      <c r="IJO32" s="31"/>
      <c r="IJP32" s="31"/>
      <c r="IJQ32" s="31"/>
      <c r="IJR32" s="31"/>
      <c r="IJS32" s="31"/>
      <c r="IJT32" s="31"/>
      <c r="IJU32" s="31"/>
      <c r="IJV32" s="31"/>
      <c r="IJW32" s="31"/>
      <c r="IJX32" s="31"/>
      <c r="IJY32" s="31"/>
      <c r="IJZ32" s="31"/>
      <c r="IKA32" s="31"/>
      <c r="IKB32" s="31"/>
      <c r="IKC32" s="31"/>
      <c r="IKD32" s="31"/>
      <c r="IKE32" s="31"/>
      <c r="IKF32" s="31"/>
      <c r="IKG32" s="31"/>
      <c r="IKH32" s="31"/>
      <c r="IKI32" s="31"/>
      <c r="IKJ32" s="31"/>
      <c r="IKK32" s="31"/>
      <c r="IKL32" s="31"/>
      <c r="IKM32" s="31"/>
      <c r="IKN32" s="31"/>
      <c r="IKO32" s="31"/>
      <c r="IKP32" s="31"/>
      <c r="IKQ32" s="31"/>
      <c r="IKR32" s="31"/>
      <c r="IKS32" s="31"/>
      <c r="IKT32" s="31"/>
      <c r="IKU32" s="31"/>
      <c r="IKV32" s="31"/>
      <c r="IKW32" s="31"/>
      <c r="IKX32" s="31"/>
      <c r="IKY32" s="31"/>
      <c r="IKZ32" s="31"/>
      <c r="ILA32" s="31"/>
      <c r="ILB32" s="31"/>
      <c r="ILC32" s="31"/>
      <c r="ILD32" s="31"/>
      <c r="ILE32" s="31"/>
      <c r="ILF32" s="31"/>
      <c r="ILG32" s="31"/>
      <c r="ILH32" s="31"/>
      <c r="ILI32" s="31"/>
      <c r="ILJ32" s="31"/>
      <c r="ILK32" s="31"/>
      <c r="ILL32" s="31"/>
      <c r="ILM32" s="31"/>
      <c r="ILN32" s="31"/>
      <c r="ILO32" s="31"/>
      <c r="ILP32" s="31"/>
      <c r="ILQ32" s="31"/>
      <c r="ILR32" s="31"/>
      <c r="ILS32" s="31"/>
      <c r="ILT32" s="31"/>
      <c r="ILU32" s="31"/>
      <c r="ILV32" s="31"/>
      <c r="ILW32" s="31"/>
      <c r="ILX32" s="31"/>
      <c r="ILY32" s="31"/>
      <c r="ILZ32" s="31"/>
      <c r="IMA32" s="31"/>
      <c r="IMB32" s="31"/>
      <c r="IMC32" s="31"/>
      <c r="IMD32" s="31"/>
      <c r="IME32" s="31"/>
      <c r="IMF32" s="31"/>
      <c r="IMG32" s="31"/>
      <c r="IMH32" s="31"/>
      <c r="IMI32" s="31"/>
      <c r="IMJ32" s="31"/>
      <c r="IMK32" s="31"/>
      <c r="IML32" s="31"/>
      <c r="IMM32" s="31"/>
      <c r="IMN32" s="31"/>
      <c r="IMO32" s="31"/>
      <c r="IMP32" s="31"/>
      <c r="IMQ32" s="31"/>
      <c r="IMR32" s="31"/>
      <c r="IMS32" s="31"/>
      <c r="IMT32" s="31"/>
      <c r="IMU32" s="31"/>
      <c r="IMV32" s="31"/>
      <c r="IMW32" s="31"/>
      <c r="IMX32" s="31"/>
      <c r="IMY32" s="31"/>
      <c r="IMZ32" s="31"/>
      <c r="INA32" s="31"/>
      <c r="INB32" s="31"/>
      <c r="INC32" s="31"/>
      <c r="IND32" s="31"/>
      <c r="INE32" s="31"/>
      <c r="INF32" s="31"/>
      <c r="ING32" s="31"/>
      <c r="INH32" s="31"/>
      <c r="INI32" s="31"/>
      <c r="INJ32" s="31"/>
      <c r="INK32" s="31"/>
      <c r="INL32" s="31"/>
      <c r="INM32" s="31"/>
      <c r="INN32" s="31"/>
      <c r="INO32" s="31"/>
      <c r="INP32" s="31"/>
      <c r="INQ32" s="31"/>
      <c r="INR32" s="31"/>
      <c r="INS32" s="31"/>
      <c r="INT32" s="31"/>
      <c r="INU32" s="31"/>
      <c r="INV32" s="31"/>
      <c r="INW32" s="31"/>
      <c r="INX32" s="31"/>
      <c r="INY32" s="31"/>
      <c r="INZ32" s="31"/>
      <c r="IOA32" s="31"/>
      <c r="IOB32" s="31"/>
      <c r="IOC32" s="31"/>
      <c r="IOD32" s="31"/>
      <c r="IOE32" s="31"/>
      <c r="IOF32" s="31"/>
      <c r="IOG32" s="31"/>
      <c r="IOH32" s="31"/>
      <c r="IOI32" s="31"/>
      <c r="IOJ32" s="31"/>
      <c r="IOK32" s="31"/>
      <c r="IOL32" s="31"/>
      <c r="IOM32" s="31"/>
      <c r="ION32" s="31"/>
      <c r="IOO32" s="31"/>
      <c r="IOP32" s="31"/>
      <c r="IOQ32" s="31"/>
      <c r="IOR32" s="31"/>
      <c r="IOS32" s="31"/>
      <c r="IOT32" s="31"/>
      <c r="IOU32" s="31"/>
      <c r="IOV32" s="31"/>
      <c r="IOW32" s="31"/>
      <c r="IOX32" s="31"/>
      <c r="IOY32" s="31"/>
      <c r="IOZ32" s="31"/>
      <c r="IPA32" s="31"/>
      <c r="IPB32" s="31"/>
      <c r="IPC32" s="31"/>
      <c r="IPD32" s="31"/>
      <c r="IPE32" s="31"/>
      <c r="IPF32" s="31"/>
      <c r="IPG32" s="31"/>
      <c r="IPH32" s="31"/>
      <c r="IPI32" s="31"/>
      <c r="IPJ32" s="31"/>
      <c r="IPK32" s="31"/>
      <c r="IPL32" s="31"/>
      <c r="IPM32" s="31"/>
      <c r="IPN32" s="31"/>
      <c r="IPO32" s="31"/>
      <c r="IPP32" s="31"/>
      <c r="IPQ32" s="31"/>
      <c r="IPR32" s="31"/>
      <c r="IPS32" s="31"/>
      <c r="IPT32" s="31"/>
      <c r="IPU32" s="31"/>
      <c r="IPV32" s="31"/>
      <c r="IPW32" s="31"/>
      <c r="IPX32" s="31"/>
      <c r="IPY32" s="31"/>
      <c r="IPZ32" s="31"/>
      <c r="IQA32" s="31"/>
      <c r="IQB32" s="31"/>
      <c r="IQC32" s="31"/>
      <c r="IQD32" s="31"/>
      <c r="IQE32" s="31"/>
      <c r="IQF32" s="31"/>
      <c r="IQG32" s="31"/>
      <c r="IQH32" s="31"/>
      <c r="IQI32" s="31"/>
      <c r="IQJ32" s="31"/>
      <c r="IQK32" s="31"/>
      <c r="IQL32" s="31"/>
      <c r="IQM32" s="31"/>
      <c r="IQN32" s="31"/>
      <c r="IQO32" s="31"/>
      <c r="IQP32" s="31"/>
      <c r="IQQ32" s="31"/>
      <c r="IQR32" s="31"/>
      <c r="IQS32" s="31"/>
      <c r="IQT32" s="31"/>
      <c r="IQU32" s="31"/>
      <c r="IQV32" s="31"/>
      <c r="IQW32" s="31"/>
      <c r="IQX32" s="31"/>
      <c r="IQY32" s="31"/>
      <c r="IQZ32" s="31"/>
      <c r="IRA32" s="31"/>
      <c r="IRB32" s="31"/>
      <c r="IRC32" s="31"/>
      <c r="IRD32" s="31"/>
      <c r="IRE32" s="31"/>
      <c r="IRF32" s="31"/>
      <c r="IRG32" s="31"/>
      <c r="IRH32" s="31"/>
      <c r="IRI32" s="31"/>
      <c r="IRJ32" s="31"/>
      <c r="IRK32" s="31"/>
      <c r="IRL32" s="31"/>
      <c r="IRM32" s="31"/>
      <c r="IRN32" s="31"/>
      <c r="IRO32" s="31"/>
      <c r="IRP32" s="31"/>
      <c r="IRQ32" s="31"/>
      <c r="IRR32" s="31"/>
      <c r="IRS32" s="31"/>
      <c r="IRT32" s="31"/>
      <c r="IRU32" s="31"/>
      <c r="IRV32" s="31"/>
      <c r="IRW32" s="31"/>
      <c r="IRX32" s="31"/>
      <c r="IRY32" s="31"/>
      <c r="IRZ32" s="31"/>
      <c r="ISA32" s="31"/>
      <c r="ISB32" s="31"/>
      <c r="ISC32" s="31"/>
      <c r="ISD32" s="31"/>
      <c r="ISE32" s="31"/>
      <c r="ISF32" s="31"/>
      <c r="ISG32" s="31"/>
      <c r="ISH32" s="31"/>
      <c r="ISI32" s="31"/>
      <c r="ISJ32" s="31"/>
      <c r="ISK32" s="31"/>
      <c r="ISL32" s="31"/>
      <c r="ISM32" s="31"/>
      <c r="ISN32" s="31"/>
      <c r="ISO32" s="31"/>
      <c r="ISP32" s="31"/>
      <c r="ISQ32" s="31"/>
      <c r="ISR32" s="31"/>
      <c r="ISS32" s="31"/>
      <c r="IST32" s="31"/>
      <c r="ISU32" s="31"/>
      <c r="ISV32" s="31"/>
      <c r="ISW32" s="31"/>
      <c r="ISX32" s="31"/>
      <c r="ISY32" s="31"/>
      <c r="ISZ32" s="31"/>
      <c r="ITA32" s="31"/>
      <c r="ITB32" s="31"/>
      <c r="ITC32" s="31"/>
      <c r="ITD32" s="31"/>
      <c r="ITE32" s="31"/>
      <c r="ITF32" s="31"/>
      <c r="ITG32" s="31"/>
      <c r="ITH32" s="31"/>
      <c r="ITI32" s="31"/>
      <c r="ITJ32" s="31"/>
      <c r="ITK32" s="31"/>
      <c r="ITL32" s="31"/>
      <c r="ITM32" s="31"/>
      <c r="ITN32" s="31"/>
      <c r="ITO32" s="31"/>
      <c r="ITP32" s="31"/>
      <c r="ITQ32" s="31"/>
      <c r="ITR32" s="31"/>
      <c r="ITS32" s="31"/>
      <c r="ITT32" s="31"/>
      <c r="ITU32" s="31"/>
      <c r="ITV32" s="31"/>
      <c r="ITW32" s="31"/>
      <c r="ITX32" s="31"/>
      <c r="ITY32" s="31"/>
      <c r="ITZ32" s="31"/>
      <c r="IUA32" s="31"/>
      <c r="IUB32" s="31"/>
      <c r="IUC32" s="31"/>
      <c r="IUD32" s="31"/>
      <c r="IUE32" s="31"/>
      <c r="IUF32" s="31"/>
      <c r="IUG32" s="31"/>
      <c r="IUH32" s="31"/>
      <c r="IUI32" s="31"/>
      <c r="IUJ32" s="31"/>
      <c r="IUK32" s="31"/>
      <c r="IUL32" s="31"/>
      <c r="IUM32" s="31"/>
      <c r="IUN32" s="31"/>
      <c r="IUO32" s="31"/>
      <c r="IUP32" s="31"/>
      <c r="IUQ32" s="31"/>
      <c r="IUR32" s="31"/>
      <c r="IUS32" s="31"/>
      <c r="IUT32" s="31"/>
      <c r="IUU32" s="31"/>
      <c r="IUV32" s="31"/>
      <c r="IUW32" s="31"/>
      <c r="IUX32" s="31"/>
      <c r="IUY32" s="31"/>
      <c r="IUZ32" s="31"/>
      <c r="IVA32" s="31"/>
      <c r="IVB32" s="31"/>
      <c r="IVC32" s="31"/>
      <c r="IVD32" s="31"/>
      <c r="IVE32" s="31"/>
      <c r="IVF32" s="31"/>
      <c r="IVG32" s="31"/>
      <c r="IVH32" s="31"/>
      <c r="IVI32" s="31"/>
      <c r="IVJ32" s="31"/>
      <c r="IVK32" s="31"/>
      <c r="IVL32" s="31"/>
      <c r="IVM32" s="31"/>
      <c r="IVN32" s="31"/>
      <c r="IVO32" s="31"/>
      <c r="IVP32" s="31"/>
      <c r="IVQ32" s="31"/>
      <c r="IVR32" s="31"/>
      <c r="IVS32" s="31"/>
      <c r="IVT32" s="31"/>
      <c r="IVU32" s="31"/>
      <c r="IVV32" s="31"/>
      <c r="IVW32" s="31"/>
      <c r="IVX32" s="31"/>
      <c r="IVY32" s="31"/>
      <c r="IVZ32" s="31"/>
      <c r="IWA32" s="31"/>
      <c r="IWB32" s="31"/>
      <c r="IWC32" s="31"/>
      <c r="IWD32" s="31"/>
      <c r="IWE32" s="31"/>
      <c r="IWF32" s="31"/>
      <c r="IWG32" s="31"/>
      <c r="IWH32" s="31"/>
      <c r="IWI32" s="31"/>
      <c r="IWJ32" s="31"/>
      <c r="IWK32" s="31"/>
      <c r="IWL32" s="31"/>
      <c r="IWM32" s="31"/>
      <c r="IWN32" s="31"/>
      <c r="IWO32" s="31"/>
      <c r="IWP32" s="31"/>
      <c r="IWQ32" s="31"/>
      <c r="IWR32" s="31"/>
      <c r="IWS32" s="31"/>
      <c r="IWT32" s="31"/>
      <c r="IWU32" s="31"/>
      <c r="IWV32" s="31"/>
      <c r="IWW32" s="31"/>
      <c r="IWX32" s="31"/>
      <c r="IWY32" s="31"/>
      <c r="IWZ32" s="31"/>
      <c r="IXA32" s="31"/>
      <c r="IXB32" s="31"/>
      <c r="IXC32" s="31"/>
      <c r="IXD32" s="31"/>
      <c r="IXE32" s="31"/>
      <c r="IXF32" s="31"/>
      <c r="IXG32" s="31"/>
      <c r="IXH32" s="31"/>
      <c r="IXI32" s="31"/>
      <c r="IXJ32" s="31"/>
      <c r="IXK32" s="31"/>
      <c r="IXL32" s="31"/>
      <c r="IXM32" s="31"/>
      <c r="IXN32" s="31"/>
      <c r="IXO32" s="31"/>
      <c r="IXP32" s="31"/>
      <c r="IXQ32" s="31"/>
      <c r="IXR32" s="31"/>
      <c r="IXS32" s="31"/>
      <c r="IXT32" s="31"/>
      <c r="IXU32" s="31"/>
      <c r="IXV32" s="31"/>
      <c r="IXW32" s="31"/>
      <c r="IXX32" s="31"/>
      <c r="IXY32" s="31"/>
      <c r="IXZ32" s="31"/>
      <c r="IYA32" s="31"/>
      <c r="IYB32" s="31"/>
      <c r="IYC32" s="31"/>
      <c r="IYD32" s="31"/>
      <c r="IYE32" s="31"/>
      <c r="IYF32" s="31"/>
      <c r="IYG32" s="31"/>
      <c r="IYH32" s="31"/>
      <c r="IYI32" s="31"/>
      <c r="IYJ32" s="31"/>
      <c r="IYK32" s="31"/>
      <c r="IYL32" s="31"/>
      <c r="IYM32" s="31"/>
      <c r="IYN32" s="31"/>
      <c r="IYO32" s="31"/>
      <c r="IYP32" s="31"/>
      <c r="IYQ32" s="31"/>
      <c r="IYR32" s="31"/>
      <c r="IYS32" s="31"/>
      <c r="IYT32" s="31"/>
      <c r="IYU32" s="31"/>
      <c r="IYV32" s="31"/>
      <c r="IYW32" s="31"/>
      <c r="IYX32" s="31"/>
      <c r="IYY32" s="31"/>
      <c r="IYZ32" s="31"/>
      <c r="IZA32" s="31"/>
      <c r="IZB32" s="31"/>
      <c r="IZC32" s="31"/>
      <c r="IZD32" s="31"/>
      <c r="IZE32" s="31"/>
      <c r="IZF32" s="31"/>
      <c r="IZG32" s="31"/>
      <c r="IZH32" s="31"/>
      <c r="IZI32" s="31"/>
      <c r="IZJ32" s="31"/>
      <c r="IZK32" s="31"/>
      <c r="IZL32" s="31"/>
      <c r="IZM32" s="31"/>
      <c r="IZN32" s="31"/>
      <c r="IZO32" s="31"/>
      <c r="IZP32" s="31"/>
      <c r="IZQ32" s="31"/>
      <c r="IZR32" s="31"/>
      <c r="IZS32" s="31"/>
      <c r="IZT32" s="31"/>
      <c r="IZU32" s="31"/>
      <c r="IZV32" s="31"/>
      <c r="IZW32" s="31"/>
      <c r="IZX32" s="31"/>
      <c r="IZY32" s="31"/>
      <c r="IZZ32" s="31"/>
      <c r="JAA32" s="31"/>
      <c r="JAB32" s="31"/>
      <c r="JAC32" s="31"/>
      <c r="JAD32" s="31"/>
      <c r="JAE32" s="31"/>
      <c r="JAF32" s="31"/>
      <c r="JAG32" s="31"/>
      <c r="JAH32" s="31"/>
      <c r="JAI32" s="31"/>
      <c r="JAJ32" s="31"/>
      <c r="JAK32" s="31"/>
      <c r="JAL32" s="31"/>
      <c r="JAM32" s="31"/>
      <c r="JAN32" s="31"/>
      <c r="JAO32" s="31"/>
      <c r="JAP32" s="31"/>
      <c r="JAQ32" s="31"/>
      <c r="JAR32" s="31"/>
      <c r="JAS32" s="31"/>
      <c r="JAT32" s="31"/>
      <c r="JAU32" s="31"/>
      <c r="JAV32" s="31"/>
      <c r="JAW32" s="31"/>
      <c r="JAX32" s="31"/>
      <c r="JAY32" s="31"/>
      <c r="JAZ32" s="31"/>
      <c r="JBA32" s="31"/>
      <c r="JBB32" s="31"/>
      <c r="JBC32" s="31"/>
      <c r="JBD32" s="31"/>
      <c r="JBE32" s="31"/>
      <c r="JBF32" s="31"/>
      <c r="JBG32" s="31"/>
      <c r="JBH32" s="31"/>
      <c r="JBI32" s="31"/>
      <c r="JBJ32" s="31"/>
      <c r="JBK32" s="31"/>
      <c r="JBL32" s="31"/>
      <c r="JBM32" s="31"/>
      <c r="JBN32" s="31"/>
      <c r="JBO32" s="31"/>
      <c r="JBP32" s="31"/>
      <c r="JBQ32" s="31"/>
      <c r="JBR32" s="31"/>
      <c r="JBS32" s="31"/>
      <c r="JBT32" s="31"/>
      <c r="JBU32" s="31"/>
      <c r="JBV32" s="31"/>
      <c r="JBW32" s="31"/>
      <c r="JBX32" s="31"/>
      <c r="JBY32" s="31"/>
      <c r="JBZ32" s="31"/>
      <c r="JCA32" s="31"/>
      <c r="JCB32" s="31"/>
      <c r="JCC32" s="31"/>
      <c r="JCD32" s="31"/>
      <c r="JCE32" s="31"/>
      <c r="JCF32" s="31"/>
      <c r="JCG32" s="31"/>
      <c r="JCH32" s="31"/>
      <c r="JCI32" s="31"/>
      <c r="JCJ32" s="31"/>
      <c r="JCK32" s="31"/>
      <c r="JCL32" s="31"/>
      <c r="JCM32" s="31"/>
      <c r="JCN32" s="31"/>
      <c r="JCO32" s="31"/>
      <c r="JCP32" s="31"/>
      <c r="JCQ32" s="31"/>
      <c r="JCR32" s="31"/>
      <c r="JCS32" s="31"/>
      <c r="JCT32" s="31"/>
      <c r="JCU32" s="31"/>
      <c r="JCV32" s="31"/>
      <c r="JCW32" s="31"/>
      <c r="JCX32" s="31"/>
      <c r="JCY32" s="31"/>
      <c r="JCZ32" s="31"/>
      <c r="JDA32" s="31"/>
      <c r="JDB32" s="31"/>
      <c r="JDC32" s="31"/>
      <c r="JDD32" s="31"/>
      <c r="JDE32" s="31"/>
      <c r="JDF32" s="31"/>
      <c r="JDG32" s="31"/>
      <c r="JDH32" s="31"/>
      <c r="JDI32" s="31"/>
      <c r="JDJ32" s="31"/>
      <c r="JDK32" s="31"/>
      <c r="JDL32" s="31"/>
      <c r="JDM32" s="31"/>
      <c r="JDN32" s="31"/>
      <c r="JDO32" s="31"/>
      <c r="JDP32" s="31"/>
      <c r="JDQ32" s="31"/>
      <c r="JDR32" s="31"/>
      <c r="JDS32" s="31"/>
      <c r="JDT32" s="31"/>
      <c r="JDU32" s="31"/>
      <c r="JDV32" s="31"/>
      <c r="JDW32" s="31"/>
      <c r="JDX32" s="31"/>
      <c r="JDY32" s="31"/>
      <c r="JDZ32" s="31"/>
      <c r="JEA32" s="31"/>
      <c r="JEB32" s="31"/>
      <c r="JEC32" s="31"/>
      <c r="JED32" s="31"/>
      <c r="JEE32" s="31"/>
      <c r="JEF32" s="31"/>
      <c r="JEG32" s="31"/>
      <c r="JEH32" s="31"/>
      <c r="JEI32" s="31"/>
      <c r="JEJ32" s="31"/>
      <c r="JEK32" s="31"/>
      <c r="JEL32" s="31"/>
      <c r="JEM32" s="31"/>
      <c r="JEN32" s="31"/>
      <c r="JEO32" s="31"/>
      <c r="JEP32" s="31"/>
      <c r="JEQ32" s="31"/>
      <c r="JER32" s="31"/>
      <c r="JES32" s="31"/>
      <c r="JET32" s="31"/>
      <c r="JEU32" s="31"/>
      <c r="JEV32" s="31"/>
      <c r="JEW32" s="31"/>
      <c r="JEX32" s="31"/>
      <c r="JEY32" s="31"/>
      <c r="JEZ32" s="31"/>
      <c r="JFA32" s="31"/>
      <c r="JFB32" s="31"/>
      <c r="JFC32" s="31"/>
      <c r="JFD32" s="31"/>
      <c r="JFE32" s="31"/>
      <c r="JFF32" s="31"/>
      <c r="JFG32" s="31"/>
      <c r="JFH32" s="31"/>
      <c r="JFI32" s="31"/>
      <c r="JFJ32" s="31"/>
      <c r="JFK32" s="31"/>
      <c r="JFL32" s="31"/>
      <c r="JFM32" s="31"/>
      <c r="JFN32" s="31"/>
      <c r="JFO32" s="31"/>
      <c r="JFP32" s="31"/>
      <c r="JFQ32" s="31"/>
      <c r="JFR32" s="31"/>
      <c r="JFS32" s="31"/>
      <c r="JFT32" s="31"/>
      <c r="JFU32" s="31"/>
      <c r="JFV32" s="31"/>
      <c r="JFW32" s="31"/>
      <c r="JFX32" s="31"/>
      <c r="JFY32" s="31"/>
      <c r="JFZ32" s="31"/>
      <c r="JGA32" s="31"/>
      <c r="JGB32" s="31"/>
      <c r="JGC32" s="31"/>
      <c r="JGD32" s="31"/>
      <c r="JGE32" s="31"/>
      <c r="JGF32" s="31"/>
      <c r="JGG32" s="31"/>
      <c r="JGH32" s="31"/>
      <c r="JGI32" s="31"/>
      <c r="JGJ32" s="31"/>
      <c r="JGK32" s="31"/>
      <c r="JGL32" s="31"/>
      <c r="JGM32" s="31"/>
      <c r="JGN32" s="31"/>
      <c r="JGO32" s="31"/>
      <c r="JGP32" s="31"/>
      <c r="JGQ32" s="31"/>
      <c r="JGR32" s="31"/>
      <c r="JGS32" s="31"/>
      <c r="JGT32" s="31"/>
      <c r="JGU32" s="31"/>
      <c r="JGV32" s="31"/>
      <c r="JGW32" s="31"/>
      <c r="JGX32" s="31"/>
      <c r="JGY32" s="31"/>
      <c r="JGZ32" s="31"/>
      <c r="JHA32" s="31"/>
      <c r="JHB32" s="31"/>
      <c r="JHC32" s="31"/>
      <c r="JHD32" s="31"/>
      <c r="JHE32" s="31"/>
      <c r="JHF32" s="31"/>
      <c r="JHG32" s="31"/>
      <c r="JHH32" s="31"/>
      <c r="JHI32" s="31"/>
      <c r="JHJ32" s="31"/>
      <c r="JHK32" s="31"/>
      <c r="JHL32" s="31"/>
      <c r="JHM32" s="31"/>
      <c r="JHN32" s="31"/>
      <c r="JHO32" s="31"/>
      <c r="JHP32" s="31"/>
      <c r="JHQ32" s="31"/>
      <c r="JHR32" s="31"/>
      <c r="JHS32" s="31"/>
      <c r="JHT32" s="31"/>
      <c r="JHU32" s="31"/>
      <c r="JHV32" s="31"/>
      <c r="JHW32" s="31"/>
      <c r="JHX32" s="31"/>
      <c r="JHY32" s="31"/>
      <c r="JHZ32" s="31"/>
      <c r="JIA32" s="31"/>
      <c r="JIB32" s="31"/>
      <c r="JIC32" s="31"/>
      <c r="JID32" s="31"/>
      <c r="JIE32" s="31"/>
      <c r="JIF32" s="31"/>
      <c r="JIG32" s="31"/>
      <c r="JIH32" s="31"/>
      <c r="JII32" s="31"/>
      <c r="JIJ32" s="31"/>
      <c r="JIK32" s="31"/>
      <c r="JIL32" s="31"/>
      <c r="JIM32" s="31"/>
      <c r="JIN32" s="31"/>
      <c r="JIO32" s="31"/>
      <c r="JIP32" s="31"/>
      <c r="JIQ32" s="31"/>
      <c r="JIR32" s="31"/>
      <c r="JIS32" s="31"/>
      <c r="JIT32" s="31"/>
      <c r="JIU32" s="31"/>
      <c r="JIV32" s="31"/>
      <c r="JIW32" s="31"/>
      <c r="JIX32" s="31"/>
      <c r="JIY32" s="31"/>
      <c r="JIZ32" s="31"/>
      <c r="JJA32" s="31"/>
      <c r="JJB32" s="31"/>
      <c r="JJC32" s="31"/>
      <c r="JJD32" s="31"/>
      <c r="JJE32" s="31"/>
      <c r="JJF32" s="31"/>
      <c r="JJG32" s="31"/>
      <c r="JJH32" s="31"/>
      <c r="JJI32" s="31"/>
      <c r="JJJ32" s="31"/>
      <c r="JJK32" s="31"/>
      <c r="JJL32" s="31"/>
      <c r="JJM32" s="31"/>
      <c r="JJN32" s="31"/>
      <c r="JJO32" s="31"/>
      <c r="JJP32" s="31"/>
      <c r="JJQ32" s="31"/>
      <c r="JJR32" s="31"/>
      <c r="JJS32" s="31"/>
      <c r="JJT32" s="31"/>
      <c r="JJU32" s="31"/>
      <c r="JJV32" s="31"/>
      <c r="JJW32" s="31"/>
      <c r="JJX32" s="31"/>
      <c r="JJY32" s="31"/>
      <c r="JJZ32" s="31"/>
      <c r="JKA32" s="31"/>
      <c r="JKB32" s="31"/>
      <c r="JKC32" s="31"/>
      <c r="JKD32" s="31"/>
      <c r="JKE32" s="31"/>
      <c r="JKF32" s="31"/>
      <c r="JKG32" s="31"/>
      <c r="JKH32" s="31"/>
      <c r="JKI32" s="31"/>
      <c r="JKJ32" s="31"/>
      <c r="JKK32" s="31"/>
      <c r="JKL32" s="31"/>
      <c r="JKM32" s="31"/>
      <c r="JKN32" s="31"/>
      <c r="JKO32" s="31"/>
      <c r="JKP32" s="31"/>
      <c r="JKQ32" s="31"/>
      <c r="JKR32" s="31"/>
      <c r="JKS32" s="31"/>
      <c r="JKT32" s="31"/>
      <c r="JKU32" s="31"/>
      <c r="JKV32" s="31"/>
      <c r="JKW32" s="31"/>
      <c r="JKX32" s="31"/>
      <c r="JKY32" s="31"/>
      <c r="JKZ32" s="31"/>
      <c r="JLA32" s="31"/>
      <c r="JLB32" s="31"/>
      <c r="JLC32" s="31"/>
      <c r="JLD32" s="31"/>
      <c r="JLE32" s="31"/>
      <c r="JLF32" s="31"/>
      <c r="JLG32" s="31"/>
      <c r="JLH32" s="31"/>
      <c r="JLI32" s="31"/>
      <c r="JLJ32" s="31"/>
      <c r="JLK32" s="31"/>
      <c r="JLL32" s="31"/>
      <c r="JLM32" s="31"/>
      <c r="JLN32" s="31"/>
      <c r="JLO32" s="31"/>
      <c r="JLP32" s="31"/>
      <c r="JLQ32" s="31"/>
      <c r="JLR32" s="31"/>
      <c r="JLS32" s="31"/>
      <c r="JLT32" s="31"/>
      <c r="JLU32" s="31"/>
      <c r="JLV32" s="31"/>
      <c r="JLW32" s="31"/>
      <c r="JLX32" s="31"/>
      <c r="JLY32" s="31"/>
      <c r="JLZ32" s="31"/>
      <c r="JMA32" s="31"/>
      <c r="JMB32" s="31"/>
      <c r="JMC32" s="31"/>
      <c r="JMD32" s="31"/>
      <c r="JME32" s="31"/>
      <c r="JMF32" s="31"/>
      <c r="JMG32" s="31"/>
      <c r="JMH32" s="31"/>
      <c r="JMI32" s="31"/>
      <c r="JMJ32" s="31"/>
      <c r="JMK32" s="31"/>
      <c r="JML32" s="31"/>
      <c r="JMM32" s="31"/>
      <c r="JMN32" s="31"/>
      <c r="JMO32" s="31"/>
      <c r="JMP32" s="31"/>
      <c r="JMQ32" s="31"/>
      <c r="JMR32" s="31"/>
      <c r="JMS32" s="31"/>
      <c r="JMT32" s="31"/>
      <c r="JMU32" s="31"/>
      <c r="JMV32" s="31"/>
      <c r="JMW32" s="31"/>
      <c r="JMX32" s="31"/>
      <c r="JMY32" s="31"/>
      <c r="JMZ32" s="31"/>
      <c r="JNA32" s="31"/>
      <c r="JNB32" s="31"/>
      <c r="JNC32" s="31"/>
      <c r="JND32" s="31"/>
      <c r="JNE32" s="31"/>
      <c r="JNF32" s="31"/>
      <c r="JNG32" s="31"/>
      <c r="JNH32" s="31"/>
      <c r="JNI32" s="31"/>
      <c r="JNJ32" s="31"/>
      <c r="JNK32" s="31"/>
      <c r="JNL32" s="31"/>
      <c r="JNM32" s="31"/>
      <c r="JNN32" s="31"/>
      <c r="JNO32" s="31"/>
      <c r="JNP32" s="31"/>
      <c r="JNQ32" s="31"/>
      <c r="JNR32" s="31"/>
      <c r="JNS32" s="31"/>
      <c r="JNT32" s="31"/>
      <c r="JNU32" s="31"/>
      <c r="JNV32" s="31"/>
      <c r="JNW32" s="31"/>
      <c r="JNX32" s="31"/>
      <c r="JNY32" s="31"/>
      <c r="JNZ32" s="31"/>
      <c r="JOA32" s="31"/>
      <c r="JOB32" s="31"/>
      <c r="JOC32" s="31"/>
      <c r="JOD32" s="31"/>
      <c r="JOE32" s="31"/>
      <c r="JOF32" s="31"/>
      <c r="JOG32" s="31"/>
      <c r="JOH32" s="31"/>
      <c r="JOI32" s="31"/>
      <c r="JOJ32" s="31"/>
      <c r="JOK32" s="31"/>
      <c r="JOL32" s="31"/>
      <c r="JOM32" s="31"/>
      <c r="JON32" s="31"/>
      <c r="JOO32" s="31"/>
      <c r="JOP32" s="31"/>
      <c r="JOQ32" s="31"/>
      <c r="JOR32" s="31"/>
      <c r="JOS32" s="31"/>
      <c r="JOT32" s="31"/>
      <c r="JOU32" s="31"/>
      <c r="JOV32" s="31"/>
      <c r="JOW32" s="31"/>
      <c r="JOX32" s="31"/>
      <c r="JOY32" s="31"/>
      <c r="JOZ32" s="31"/>
      <c r="JPA32" s="31"/>
      <c r="JPB32" s="31"/>
      <c r="JPC32" s="31"/>
      <c r="JPD32" s="31"/>
      <c r="JPE32" s="31"/>
      <c r="JPF32" s="31"/>
      <c r="JPG32" s="31"/>
      <c r="JPH32" s="31"/>
      <c r="JPI32" s="31"/>
      <c r="JPJ32" s="31"/>
      <c r="JPK32" s="31"/>
      <c r="JPL32" s="31"/>
      <c r="JPM32" s="31"/>
      <c r="JPN32" s="31"/>
      <c r="JPO32" s="31"/>
      <c r="JPP32" s="31"/>
      <c r="JPQ32" s="31"/>
      <c r="JPR32" s="31"/>
      <c r="JPS32" s="31"/>
      <c r="JPT32" s="31"/>
      <c r="JPU32" s="31"/>
      <c r="JPV32" s="31"/>
      <c r="JPW32" s="31"/>
      <c r="JPX32" s="31"/>
      <c r="JPY32" s="31"/>
      <c r="JPZ32" s="31"/>
      <c r="JQA32" s="31"/>
      <c r="JQB32" s="31"/>
      <c r="JQC32" s="31"/>
      <c r="JQD32" s="31"/>
      <c r="JQE32" s="31"/>
      <c r="JQF32" s="31"/>
      <c r="JQG32" s="31"/>
      <c r="JQH32" s="31"/>
      <c r="JQI32" s="31"/>
      <c r="JQJ32" s="31"/>
      <c r="JQK32" s="31"/>
      <c r="JQL32" s="31"/>
      <c r="JQM32" s="31"/>
      <c r="JQN32" s="31"/>
      <c r="JQO32" s="31"/>
      <c r="JQP32" s="31"/>
      <c r="JQQ32" s="31"/>
      <c r="JQR32" s="31"/>
      <c r="JQS32" s="31"/>
      <c r="JQT32" s="31"/>
      <c r="JQU32" s="31"/>
      <c r="JQV32" s="31"/>
      <c r="JQW32" s="31"/>
      <c r="JQX32" s="31"/>
      <c r="JQY32" s="31"/>
      <c r="JQZ32" s="31"/>
      <c r="JRA32" s="31"/>
      <c r="JRB32" s="31"/>
      <c r="JRC32" s="31"/>
      <c r="JRD32" s="31"/>
      <c r="JRE32" s="31"/>
      <c r="JRF32" s="31"/>
      <c r="JRG32" s="31"/>
      <c r="JRH32" s="31"/>
      <c r="JRI32" s="31"/>
      <c r="JRJ32" s="31"/>
      <c r="JRK32" s="31"/>
      <c r="JRL32" s="31"/>
      <c r="JRM32" s="31"/>
      <c r="JRN32" s="31"/>
      <c r="JRO32" s="31"/>
      <c r="JRP32" s="31"/>
      <c r="JRQ32" s="31"/>
      <c r="JRR32" s="31"/>
      <c r="JRS32" s="31"/>
      <c r="JRT32" s="31"/>
      <c r="JRU32" s="31"/>
      <c r="JRV32" s="31"/>
      <c r="JRW32" s="31"/>
      <c r="JRX32" s="31"/>
      <c r="JRY32" s="31"/>
      <c r="JRZ32" s="31"/>
      <c r="JSA32" s="31"/>
      <c r="JSB32" s="31"/>
      <c r="JSC32" s="31"/>
      <c r="JSD32" s="31"/>
      <c r="JSE32" s="31"/>
      <c r="JSF32" s="31"/>
      <c r="JSG32" s="31"/>
      <c r="JSH32" s="31"/>
      <c r="JSI32" s="31"/>
      <c r="JSJ32" s="31"/>
      <c r="JSK32" s="31"/>
      <c r="JSL32" s="31"/>
      <c r="JSM32" s="31"/>
      <c r="JSN32" s="31"/>
      <c r="JSO32" s="31"/>
      <c r="JSP32" s="31"/>
      <c r="JSQ32" s="31"/>
      <c r="JSR32" s="31"/>
      <c r="JSS32" s="31"/>
      <c r="JST32" s="31"/>
      <c r="JSU32" s="31"/>
      <c r="JSV32" s="31"/>
      <c r="JSW32" s="31"/>
      <c r="JSX32" s="31"/>
      <c r="JSY32" s="31"/>
      <c r="JSZ32" s="31"/>
      <c r="JTA32" s="31"/>
      <c r="JTB32" s="31"/>
      <c r="JTC32" s="31"/>
      <c r="JTD32" s="31"/>
      <c r="JTE32" s="31"/>
      <c r="JTF32" s="31"/>
      <c r="JTG32" s="31"/>
      <c r="JTH32" s="31"/>
      <c r="JTI32" s="31"/>
      <c r="JTJ32" s="31"/>
      <c r="JTK32" s="31"/>
      <c r="JTL32" s="31"/>
      <c r="JTM32" s="31"/>
      <c r="JTN32" s="31"/>
      <c r="JTO32" s="31"/>
      <c r="JTP32" s="31"/>
      <c r="JTQ32" s="31"/>
      <c r="JTR32" s="31"/>
      <c r="JTS32" s="31"/>
      <c r="JTT32" s="31"/>
      <c r="JTU32" s="31"/>
      <c r="JTV32" s="31"/>
      <c r="JTW32" s="31"/>
      <c r="JTX32" s="31"/>
      <c r="JTY32" s="31"/>
      <c r="JTZ32" s="31"/>
      <c r="JUA32" s="31"/>
      <c r="JUB32" s="31"/>
      <c r="JUC32" s="31"/>
      <c r="JUD32" s="31"/>
      <c r="JUE32" s="31"/>
      <c r="JUF32" s="31"/>
      <c r="JUG32" s="31"/>
      <c r="JUH32" s="31"/>
      <c r="JUI32" s="31"/>
      <c r="JUJ32" s="31"/>
      <c r="JUK32" s="31"/>
      <c r="JUL32" s="31"/>
      <c r="JUM32" s="31"/>
      <c r="JUN32" s="31"/>
      <c r="JUO32" s="31"/>
      <c r="JUP32" s="31"/>
      <c r="JUQ32" s="31"/>
      <c r="JUR32" s="31"/>
      <c r="JUS32" s="31"/>
      <c r="JUT32" s="31"/>
      <c r="JUU32" s="31"/>
      <c r="JUV32" s="31"/>
      <c r="JUW32" s="31"/>
      <c r="JUX32" s="31"/>
      <c r="JUY32" s="31"/>
      <c r="JUZ32" s="31"/>
      <c r="JVA32" s="31"/>
      <c r="JVB32" s="31"/>
      <c r="JVC32" s="31"/>
      <c r="JVD32" s="31"/>
      <c r="JVE32" s="31"/>
      <c r="JVF32" s="31"/>
      <c r="JVG32" s="31"/>
      <c r="JVH32" s="31"/>
      <c r="JVI32" s="31"/>
      <c r="JVJ32" s="31"/>
      <c r="JVK32" s="31"/>
      <c r="JVL32" s="31"/>
      <c r="JVM32" s="31"/>
      <c r="JVN32" s="31"/>
      <c r="JVO32" s="31"/>
      <c r="JVP32" s="31"/>
      <c r="JVQ32" s="31"/>
      <c r="JVR32" s="31"/>
      <c r="JVS32" s="31"/>
      <c r="JVT32" s="31"/>
      <c r="JVU32" s="31"/>
      <c r="JVV32" s="31"/>
      <c r="JVW32" s="31"/>
      <c r="JVX32" s="31"/>
      <c r="JVY32" s="31"/>
      <c r="JVZ32" s="31"/>
      <c r="JWA32" s="31"/>
      <c r="JWB32" s="31"/>
      <c r="JWC32" s="31"/>
      <c r="JWD32" s="31"/>
      <c r="JWE32" s="31"/>
      <c r="JWF32" s="31"/>
      <c r="JWG32" s="31"/>
      <c r="JWH32" s="31"/>
      <c r="JWI32" s="31"/>
      <c r="JWJ32" s="31"/>
      <c r="JWK32" s="31"/>
      <c r="JWL32" s="31"/>
      <c r="JWM32" s="31"/>
      <c r="JWN32" s="31"/>
      <c r="JWO32" s="31"/>
      <c r="JWP32" s="31"/>
      <c r="JWQ32" s="31"/>
      <c r="JWR32" s="31"/>
      <c r="JWS32" s="31"/>
      <c r="JWT32" s="31"/>
      <c r="JWU32" s="31"/>
      <c r="JWV32" s="31"/>
      <c r="JWW32" s="31"/>
      <c r="JWX32" s="31"/>
      <c r="JWY32" s="31"/>
      <c r="JWZ32" s="31"/>
      <c r="JXA32" s="31"/>
      <c r="JXB32" s="31"/>
      <c r="JXC32" s="31"/>
      <c r="JXD32" s="31"/>
      <c r="JXE32" s="31"/>
      <c r="JXF32" s="31"/>
      <c r="JXG32" s="31"/>
      <c r="JXH32" s="31"/>
      <c r="JXI32" s="31"/>
      <c r="JXJ32" s="31"/>
      <c r="JXK32" s="31"/>
      <c r="JXL32" s="31"/>
      <c r="JXM32" s="31"/>
      <c r="JXN32" s="31"/>
      <c r="JXO32" s="31"/>
      <c r="JXP32" s="31"/>
      <c r="JXQ32" s="31"/>
      <c r="JXR32" s="31"/>
      <c r="JXS32" s="31"/>
      <c r="JXT32" s="31"/>
      <c r="JXU32" s="31"/>
      <c r="JXV32" s="31"/>
      <c r="JXW32" s="31"/>
      <c r="JXX32" s="31"/>
      <c r="JXY32" s="31"/>
      <c r="JXZ32" s="31"/>
      <c r="JYA32" s="31"/>
      <c r="JYB32" s="31"/>
      <c r="JYC32" s="31"/>
      <c r="JYD32" s="31"/>
      <c r="JYE32" s="31"/>
      <c r="JYF32" s="31"/>
      <c r="JYG32" s="31"/>
      <c r="JYH32" s="31"/>
      <c r="JYI32" s="31"/>
      <c r="JYJ32" s="31"/>
      <c r="JYK32" s="31"/>
      <c r="JYL32" s="31"/>
      <c r="JYM32" s="31"/>
      <c r="JYN32" s="31"/>
      <c r="JYO32" s="31"/>
      <c r="JYP32" s="31"/>
      <c r="JYQ32" s="31"/>
      <c r="JYR32" s="31"/>
      <c r="JYS32" s="31"/>
      <c r="JYT32" s="31"/>
      <c r="JYU32" s="31"/>
      <c r="JYV32" s="31"/>
      <c r="JYW32" s="31"/>
      <c r="JYX32" s="31"/>
      <c r="JYY32" s="31"/>
      <c r="JYZ32" s="31"/>
      <c r="JZA32" s="31"/>
      <c r="JZB32" s="31"/>
      <c r="JZC32" s="31"/>
      <c r="JZD32" s="31"/>
      <c r="JZE32" s="31"/>
      <c r="JZF32" s="31"/>
      <c r="JZG32" s="31"/>
      <c r="JZH32" s="31"/>
      <c r="JZI32" s="31"/>
      <c r="JZJ32" s="31"/>
      <c r="JZK32" s="31"/>
      <c r="JZL32" s="31"/>
      <c r="JZM32" s="31"/>
      <c r="JZN32" s="31"/>
      <c r="JZO32" s="31"/>
      <c r="JZP32" s="31"/>
      <c r="JZQ32" s="31"/>
      <c r="JZR32" s="31"/>
      <c r="JZS32" s="31"/>
      <c r="JZT32" s="31"/>
      <c r="JZU32" s="31"/>
      <c r="JZV32" s="31"/>
      <c r="JZW32" s="31"/>
      <c r="JZX32" s="31"/>
      <c r="JZY32" s="31"/>
      <c r="JZZ32" s="31"/>
      <c r="KAA32" s="31"/>
      <c r="KAB32" s="31"/>
      <c r="KAC32" s="31"/>
      <c r="KAD32" s="31"/>
      <c r="KAE32" s="31"/>
      <c r="KAF32" s="31"/>
      <c r="KAG32" s="31"/>
      <c r="KAH32" s="31"/>
      <c r="KAI32" s="31"/>
      <c r="KAJ32" s="31"/>
      <c r="KAK32" s="31"/>
      <c r="KAL32" s="31"/>
      <c r="KAM32" s="31"/>
      <c r="KAN32" s="31"/>
      <c r="KAO32" s="31"/>
      <c r="KAP32" s="31"/>
      <c r="KAQ32" s="31"/>
      <c r="KAR32" s="31"/>
      <c r="KAS32" s="31"/>
      <c r="KAT32" s="31"/>
      <c r="KAU32" s="31"/>
      <c r="KAV32" s="31"/>
      <c r="KAW32" s="31"/>
      <c r="KAX32" s="31"/>
      <c r="KAY32" s="31"/>
      <c r="KAZ32" s="31"/>
      <c r="KBA32" s="31"/>
      <c r="KBB32" s="31"/>
      <c r="KBC32" s="31"/>
      <c r="KBD32" s="31"/>
      <c r="KBE32" s="31"/>
      <c r="KBF32" s="31"/>
      <c r="KBG32" s="31"/>
      <c r="KBH32" s="31"/>
      <c r="KBI32" s="31"/>
      <c r="KBJ32" s="31"/>
      <c r="KBK32" s="31"/>
      <c r="KBL32" s="31"/>
      <c r="KBM32" s="31"/>
      <c r="KBN32" s="31"/>
      <c r="KBO32" s="31"/>
      <c r="KBP32" s="31"/>
      <c r="KBQ32" s="31"/>
      <c r="KBR32" s="31"/>
      <c r="KBS32" s="31"/>
      <c r="KBT32" s="31"/>
      <c r="KBU32" s="31"/>
      <c r="KBV32" s="31"/>
      <c r="KBW32" s="31"/>
      <c r="KBX32" s="31"/>
      <c r="KBY32" s="31"/>
      <c r="KBZ32" s="31"/>
      <c r="KCA32" s="31"/>
      <c r="KCB32" s="31"/>
      <c r="KCC32" s="31"/>
      <c r="KCD32" s="31"/>
      <c r="KCE32" s="31"/>
      <c r="KCF32" s="31"/>
      <c r="KCG32" s="31"/>
      <c r="KCH32" s="31"/>
      <c r="KCI32" s="31"/>
      <c r="KCJ32" s="31"/>
      <c r="KCK32" s="31"/>
      <c r="KCL32" s="31"/>
      <c r="KCM32" s="31"/>
      <c r="KCN32" s="31"/>
      <c r="KCO32" s="31"/>
      <c r="KCP32" s="31"/>
      <c r="KCQ32" s="31"/>
      <c r="KCR32" s="31"/>
      <c r="KCS32" s="31"/>
      <c r="KCT32" s="31"/>
      <c r="KCU32" s="31"/>
      <c r="KCV32" s="31"/>
      <c r="KCW32" s="31"/>
      <c r="KCX32" s="31"/>
      <c r="KCY32" s="31"/>
      <c r="KCZ32" s="31"/>
      <c r="KDA32" s="31"/>
      <c r="KDB32" s="31"/>
      <c r="KDC32" s="31"/>
      <c r="KDD32" s="31"/>
      <c r="KDE32" s="31"/>
      <c r="KDF32" s="31"/>
      <c r="KDG32" s="31"/>
      <c r="KDH32" s="31"/>
      <c r="KDI32" s="31"/>
      <c r="KDJ32" s="31"/>
      <c r="KDK32" s="31"/>
      <c r="KDL32" s="31"/>
      <c r="KDM32" s="31"/>
      <c r="KDN32" s="31"/>
      <c r="KDO32" s="31"/>
      <c r="KDP32" s="31"/>
      <c r="KDQ32" s="31"/>
      <c r="KDR32" s="31"/>
      <c r="KDS32" s="31"/>
      <c r="KDT32" s="31"/>
      <c r="KDU32" s="31"/>
      <c r="KDV32" s="31"/>
      <c r="KDW32" s="31"/>
      <c r="KDX32" s="31"/>
      <c r="KDY32" s="31"/>
      <c r="KDZ32" s="31"/>
      <c r="KEA32" s="31"/>
      <c r="KEB32" s="31"/>
      <c r="KEC32" s="31"/>
      <c r="KED32" s="31"/>
      <c r="KEE32" s="31"/>
      <c r="KEF32" s="31"/>
      <c r="KEG32" s="31"/>
      <c r="KEH32" s="31"/>
      <c r="KEI32" s="31"/>
      <c r="KEJ32" s="31"/>
      <c r="KEK32" s="31"/>
      <c r="KEL32" s="31"/>
      <c r="KEM32" s="31"/>
      <c r="KEN32" s="31"/>
      <c r="KEO32" s="31"/>
      <c r="KEP32" s="31"/>
      <c r="KEQ32" s="31"/>
      <c r="KER32" s="31"/>
      <c r="KES32" s="31"/>
      <c r="KET32" s="31"/>
      <c r="KEU32" s="31"/>
      <c r="KEV32" s="31"/>
      <c r="KEW32" s="31"/>
      <c r="KEX32" s="31"/>
      <c r="KEY32" s="31"/>
      <c r="KEZ32" s="31"/>
      <c r="KFA32" s="31"/>
      <c r="KFB32" s="31"/>
      <c r="KFC32" s="31"/>
      <c r="KFD32" s="31"/>
      <c r="KFE32" s="31"/>
      <c r="KFF32" s="31"/>
      <c r="KFG32" s="31"/>
      <c r="KFH32" s="31"/>
      <c r="KFI32" s="31"/>
      <c r="KFJ32" s="31"/>
      <c r="KFK32" s="31"/>
      <c r="KFL32" s="31"/>
      <c r="KFM32" s="31"/>
      <c r="KFN32" s="31"/>
      <c r="KFO32" s="31"/>
      <c r="KFP32" s="31"/>
      <c r="KFQ32" s="31"/>
      <c r="KFR32" s="31"/>
      <c r="KFS32" s="31"/>
      <c r="KFT32" s="31"/>
      <c r="KFU32" s="31"/>
      <c r="KFV32" s="31"/>
      <c r="KFW32" s="31"/>
      <c r="KFX32" s="31"/>
      <c r="KFY32" s="31"/>
      <c r="KFZ32" s="31"/>
      <c r="KGA32" s="31"/>
      <c r="KGB32" s="31"/>
      <c r="KGC32" s="31"/>
      <c r="KGD32" s="31"/>
      <c r="KGE32" s="31"/>
      <c r="KGF32" s="31"/>
      <c r="KGG32" s="31"/>
      <c r="KGH32" s="31"/>
      <c r="KGI32" s="31"/>
      <c r="KGJ32" s="31"/>
      <c r="KGK32" s="31"/>
      <c r="KGL32" s="31"/>
      <c r="KGM32" s="31"/>
      <c r="KGN32" s="31"/>
      <c r="KGO32" s="31"/>
      <c r="KGP32" s="31"/>
      <c r="KGQ32" s="31"/>
      <c r="KGR32" s="31"/>
      <c r="KGS32" s="31"/>
      <c r="KGT32" s="31"/>
      <c r="KGU32" s="31"/>
      <c r="KGV32" s="31"/>
      <c r="KGW32" s="31"/>
      <c r="KGX32" s="31"/>
      <c r="KGY32" s="31"/>
      <c r="KGZ32" s="31"/>
      <c r="KHA32" s="31"/>
      <c r="KHB32" s="31"/>
      <c r="KHC32" s="31"/>
      <c r="KHD32" s="31"/>
      <c r="KHE32" s="31"/>
      <c r="KHF32" s="31"/>
      <c r="KHG32" s="31"/>
      <c r="KHH32" s="31"/>
      <c r="KHI32" s="31"/>
      <c r="KHJ32" s="31"/>
      <c r="KHK32" s="31"/>
      <c r="KHL32" s="31"/>
      <c r="KHM32" s="31"/>
      <c r="KHN32" s="31"/>
      <c r="KHO32" s="31"/>
      <c r="KHP32" s="31"/>
      <c r="KHQ32" s="31"/>
      <c r="KHR32" s="31"/>
      <c r="KHS32" s="31"/>
      <c r="KHT32" s="31"/>
      <c r="KHU32" s="31"/>
      <c r="KHV32" s="31"/>
      <c r="KHW32" s="31"/>
      <c r="KHX32" s="31"/>
      <c r="KHY32" s="31"/>
      <c r="KHZ32" s="31"/>
      <c r="KIA32" s="31"/>
      <c r="KIB32" s="31"/>
      <c r="KIC32" s="31"/>
      <c r="KID32" s="31"/>
      <c r="KIE32" s="31"/>
      <c r="KIF32" s="31"/>
      <c r="KIG32" s="31"/>
      <c r="KIH32" s="31"/>
      <c r="KII32" s="31"/>
      <c r="KIJ32" s="31"/>
      <c r="KIK32" s="31"/>
      <c r="KIL32" s="31"/>
      <c r="KIM32" s="31"/>
      <c r="KIN32" s="31"/>
      <c r="KIO32" s="31"/>
      <c r="KIP32" s="31"/>
      <c r="KIQ32" s="31"/>
      <c r="KIR32" s="31"/>
      <c r="KIS32" s="31"/>
      <c r="KIT32" s="31"/>
      <c r="KIU32" s="31"/>
      <c r="KIV32" s="31"/>
      <c r="KIW32" s="31"/>
      <c r="KIX32" s="31"/>
      <c r="KIY32" s="31"/>
      <c r="KIZ32" s="31"/>
      <c r="KJA32" s="31"/>
      <c r="KJB32" s="31"/>
      <c r="KJC32" s="31"/>
      <c r="KJD32" s="31"/>
      <c r="KJE32" s="31"/>
      <c r="KJF32" s="31"/>
      <c r="KJG32" s="31"/>
      <c r="KJH32" s="31"/>
      <c r="KJI32" s="31"/>
      <c r="KJJ32" s="31"/>
      <c r="KJK32" s="31"/>
      <c r="KJL32" s="31"/>
      <c r="KJM32" s="31"/>
      <c r="KJN32" s="31"/>
      <c r="KJO32" s="31"/>
      <c r="KJP32" s="31"/>
      <c r="KJQ32" s="31"/>
      <c r="KJR32" s="31"/>
      <c r="KJS32" s="31"/>
      <c r="KJT32" s="31"/>
      <c r="KJU32" s="31"/>
      <c r="KJV32" s="31"/>
      <c r="KJW32" s="31"/>
      <c r="KJX32" s="31"/>
      <c r="KJY32" s="31"/>
      <c r="KJZ32" s="31"/>
      <c r="KKA32" s="31"/>
      <c r="KKB32" s="31"/>
      <c r="KKC32" s="31"/>
      <c r="KKD32" s="31"/>
      <c r="KKE32" s="31"/>
      <c r="KKF32" s="31"/>
      <c r="KKG32" s="31"/>
      <c r="KKH32" s="31"/>
      <c r="KKI32" s="31"/>
      <c r="KKJ32" s="31"/>
      <c r="KKK32" s="31"/>
      <c r="KKL32" s="31"/>
      <c r="KKM32" s="31"/>
      <c r="KKN32" s="31"/>
      <c r="KKO32" s="31"/>
      <c r="KKP32" s="31"/>
      <c r="KKQ32" s="31"/>
      <c r="KKR32" s="31"/>
      <c r="KKS32" s="31"/>
      <c r="KKT32" s="31"/>
      <c r="KKU32" s="31"/>
      <c r="KKV32" s="31"/>
      <c r="KKW32" s="31"/>
      <c r="KKX32" s="31"/>
      <c r="KKY32" s="31"/>
      <c r="KKZ32" s="31"/>
      <c r="KLA32" s="31"/>
      <c r="KLB32" s="31"/>
      <c r="KLC32" s="31"/>
      <c r="KLD32" s="31"/>
      <c r="KLE32" s="31"/>
      <c r="KLF32" s="31"/>
      <c r="KLG32" s="31"/>
      <c r="KLH32" s="31"/>
      <c r="KLI32" s="31"/>
      <c r="KLJ32" s="31"/>
      <c r="KLK32" s="31"/>
      <c r="KLL32" s="31"/>
      <c r="KLM32" s="31"/>
      <c r="KLN32" s="31"/>
      <c r="KLO32" s="31"/>
      <c r="KLP32" s="31"/>
      <c r="KLQ32" s="31"/>
      <c r="KLR32" s="31"/>
      <c r="KLS32" s="31"/>
      <c r="KLT32" s="31"/>
      <c r="KLU32" s="31"/>
      <c r="KLV32" s="31"/>
      <c r="KLW32" s="31"/>
      <c r="KLX32" s="31"/>
      <c r="KLY32" s="31"/>
      <c r="KLZ32" s="31"/>
      <c r="KMA32" s="31"/>
      <c r="KMB32" s="31"/>
      <c r="KMC32" s="31"/>
      <c r="KMD32" s="31"/>
      <c r="KME32" s="31"/>
      <c r="KMF32" s="31"/>
      <c r="KMG32" s="31"/>
      <c r="KMH32" s="31"/>
      <c r="KMI32" s="31"/>
      <c r="KMJ32" s="31"/>
      <c r="KMK32" s="31"/>
      <c r="KML32" s="31"/>
      <c r="KMM32" s="31"/>
      <c r="KMN32" s="31"/>
      <c r="KMO32" s="31"/>
      <c r="KMP32" s="31"/>
      <c r="KMQ32" s="31"/>
      <c r="KMR32" s="31"/>
      <c r="KMS32" s="31"/>
      <c r="KMT32" s="31"/>
      <c r="KMU32" s="31"/>
      <c r="KMV32" s="31"/>
      <c r="KMW32" s="31"/>
      <c r="KMX32" s="31"/>
      <c r="KMY32" s="31"/>
      <c r="KMZ32" s="31"/>
      <c r="KNA32" s="31"/>
      <c r="KNB32" s="31"/>
      <c r="KNC32" s="31"/>
      <c r="KND32" s="31"/>
      <c r="KNE32" s="31"/>
      <c r="KNF32" s="31"/>
      <c r="KNG32" s="31"/>
      <c r="KNH32" s="31"/>
      <c r="KNI32" s="31"/>
      <c r="KNJ32" s="31"/>
      <c r="KNK32" s="31"/>
      <c r="KNL32" s="31"/>
      <c r="KNM32" s="31"/>
      <c r="KNN32" s="31"/>
      <c r="KNO32" s="31"/>
      <c r="KNP32" s="31"/>
      <c r="KNQ32" s="31"/>
      <c r="KNR32" s="31"/>
      <c r="KNS32" s="31"/>
      <c r="KNT32" s="31"/>
      <c r="KNU32" s="31"/>
      <c r="KNV32" s="31"/>
      <c r="KNW32" s="31"/>
      <c r="KNX32" s="31"/>
      <c r="KNY32" s="31"/>
      <c r="KNZ32" s="31"/>
      <c r="KOA32" s="31"/>
      <c r="KOB32" s="31"/>
      <c r="KOC32" s="31"/>
      <c r="KOD32" s="31"/>
      <c r="KOE32" s="31"/>
      <c r="KOF32" s="31"/>
      <c r="KOG32" s="31"/>
      <c r="KOH32" s="31"/>
      <c r="KOI32" s="31"/>
      <c r="KOJ32" s="31"/>
      <c r="KOK32" s="31"/>
      <c r="KOL32" s="31"/>
      <c r="KOM32" s="31"/>
      <c r="KON32" s="31"/>
      <c r="KOO32" s="31"/>
      <c r="KOP32" s="31"/>
      <c r="KOQ32" s="31"/>
      <c r="KOR32" s="31"/>
      <c r="KOS32" s="31"/>
      <c r="KOT32" s="31"/>
      <c r="KOU32" s="31"/>
      <c r="KOV32" s="31"/>
      <c r="KOW32" s="31"/>
      <c r="KOX32" s="31"/>
      <c r="KOY32" s="31"/>
      <c r="KOZ32" s="31"/>
      <c r="KPA32" s="31"/>
      <c r="KPB32" s="31"/>
      <c r="KPC32" s="31"/>
      <c r="KPD32" s="31"/>
      <c r="KPE32" s="31"/>
      <c r="KPF32" s="31"/>
      <c r="KPG32" s="31"/>
      <c r="KPH32" s="31"/>
      <c r="KPI32" s="31"/>
      <c r="KPJ32" s="31"/>
      <c r="KPK32" s="31"/>
      <c r="KPL32" s="31"/>
      <c r="KPM32" s="31"/>
      <c r="KPN32" s="31"/>
      <c r="KPO32" s="31"/>
      <c r="KPP32" s="31"/>
      <c r="KPQ32" s="31"/>
      <c r="KPR32" s="31"/>
      <c r="KPS32" s="31"/>
      <c r="KPT32" s="31"/>
      <c r="KPU32" s="31"/>
      <c r="KPV32" s="31"/>
      <c r="KPW32" s="31"/>
      <c r="KPX32" s="31"/>
      <c r="KPY32" s="31"/>
      <c r="KPZ32" s="31"/>
      <c r="KQA32" s="31"/>
      <c r="KQB32" s="31"/>
      <c r="KQC32" s="31"/>
      <c r="KQD32" s="31"/>
      <c r="KQE32" s="31"/>
      <c r="KQF32" s="31"/>
      <c r="KQG32" s="31"/>
      <c r="KQH32" s="31"/>
      <c r="KQI32" s="31"/>
      <c r="KQJ32" s="31"/>
      <c r="KQK32" s="31"/>
      <c r="KQL32" s="31"/>
      <c r="KQM32" s="31"/>
      <c r="KQN32" s="31"/>
      <c r="KQO32" s="31"/>
      <c r="KQP32" s="31"/>
      <c r="KQQ32" s="31"/>
      <c r="KQR32" s="31"/>
      <c r="KQS32" s="31"/>
      <c r="KQT32" s="31"/>
      <c r="KQU32" s="31"/>
      <c r="KQV32" s="31"/>
      <c r="KQW32" s="31"/>
      <c r="KQX32" s="31"/>
      <c r="KQY32" s="31"/>
      <c r="KQZ32" s="31"/>
      <c r="KRA32" s="31"/>
      <c r="KRB32" s="31"/>
      <c r="KRC32" s="31"/>
      <c r="KRD32" s="31"/>
      <c r="KRE32" s="31"/>
      <c r="KRF32" s="31"/>
      <c r="KRG32" s="31"/>
      <c r="KRH32" s="31"/>
      <c r="KRI32" s="31"/>
      <c r="KRJ32" s="31"/>
      <c r="KRK32" s="31"/>
      <c r="KRL32" s="31"/>
      <c r="KRM32" s="31"/>
      <c r="KRN32" s="31"/>
      <c r="KRO32" s="31"/>
      <c r="KRP32" s="31"/>
      <c r="KRQ32" s="31"/>
      <c r="KRR32" s="31"/>
      <c r="KRS32" s="31"/>
      <c r="KRT32" s="31"/>
      <c r="KRU32" s="31"/>
      <c r="KRV32" s="31"/>
      <c r="KRW32" s="31"/>
      <c r="KRX32" s="31"/>
      <c r="KRY32" s="31"/>
      <c r="KRZ32" s="31"/>
      <c r="KSA32" s="31"/>
      <c r="KSB32" s="31"/>
      <c r="KSC32" s="31"/>
      <c r="KSD32" s="31"/>
      <c r="KSE32" s="31"/>
      <c r="KSF32" s="31"/>
      <c r="KSG32" s="31"/>
      <c r="KSH32" s="31"/>
      <c r="KSI32" s="31"/>
      <c r="KSJ32" s="31"/>
      <c r="KSK32" s="31"/>
      <c r="KSL32" s="31"/>
      <c r="KSM32" s="31"/>
      <c r="KSN32" s="31"/>
      <c r="KSO32" s="31"/>
      <c r="KSP32" s="31"/>
      <c r="KSQ32" s="31"/>
      <c r="KSR32" s="31"/>
      <c r="KSS32" s="31"/>
      <c r="KST32" s="31"/>
      <c r="KSU32" s="31"/>
      <c r="KSV32" s="31"/>
      <c r="KSW32" s="31"/>
      <c r="KSX32" s="31"/>
      <c r="KSY32" s="31"/>
      <c r="KSZ32" s="31"/>
      <c r="KTA32" s="31"/>
      <c r="KTB32" s="31"/>
      <c r="KTC32" s="31"/>
      <c r="KTD32" s="31"/>
      <c r="KTE32" s="31"/>
      <c r="KTF32" s="31"/>
      <c r="KTG32" s="31"/>
      <c r="KTH32" s="31"/>
      <c r="KTI32" s="31"/>
      <c r="KTJ32" s="31"/>
      <c r="KTK32" s="31"/>
      <c r="KTL32" s="31"/>
      <c r="KTM32" s="31"/>
      <c r="KTN32" s="31"/>
      <c r="KTO32" s="31"/>
      <c r="KTP32" s="31"/>
      <c r="KTQ32" s="31"/>
      <c r="KTR32" s="31"/>
      <c r="KTS32" s="31"/>
      <c r="KTT32" s="31"/>
      <c r="KTU32" s="31"/>
      <c r="KTV32" s="31"/>
      <c r="KTW32" s="31"/>
      <c r="KTX32" s="31"/>
      <c r="KTY32" s="31"/>
      <c r="KTZ32" s="31"/>
      <c r="KUA32" s="31"/>
      <c r="KUB32" s="31"/>
      <c r="KUC32" s="31"/>
      <c r="KUD32" s="31"/>
      <c r="KUE32" s="31"/>
      <c r="KUF32" s="31"/>
      <c r="KUG32" s="31"/>
      <c r="KUH32" s="31"/>
      <c r="KUI32" s="31"/>
      <c r="KUJ32" s="31"/>
      <c r="KUK32" s="31"/>
      <c r="KUL32" s="31"/>
      <c r="KUM32" s="31"/>
      <c r="KUN32" s="31"/>
      <c r="KUO32" s="31"/>
      <c r="KUP32" s="31"/>
      <c r="KUQ32" s="31"/>
      <c r="KUR32" s="31"/>
      <c r="KUS32" s="31"/>
      <c r="KUT32" s="31"/>
      <c r="KUU32" s="31"/>
      <c r="KUV32" s="31"/>
      <c r="KUW32" s="31"/>
      <c r="KUX32" s="31"/>
      <c r="KUY32" s="31"/>
      <c r="KUZ32" s="31"/>
      <c r="KVA32" s="31"/>
      <c r="KVB32" s="31"/>
      <c r="KVC32" s="31"/>
      <c r="KVD32" s="31"/>
      <c r="KVE32" s="31"/>
      <c r="KVF32" s="31"/>
      <c r="KVG32" s="31"/>
      <c r="KVH32" s="31"/>
      <c r="KVI32" s="31"/>
      <c r="KVJ32" s="31"/>
      <c r="KVK32" s="31"/>
      <c r="KVL32" s="31"/>
      <c r="KVM32" s="31"/>
      <c r="KVN32" s="31"/>
      <c r="KVO32" s="31"/>
      <c r="KVP32" s="31"/>
      <c r="KVQ32" s="31"/>
      <c r="KVR32" s="31"/>
      <c r="KVS32" s="31"/>
      <c r="KVT32" s="31"/>
      <c r="KVU32" s="31"/>
      <c r="KVV32" s="31"/>
      <c r="KVW32" s="31"/>
      <c r="KVX32" s="31"/>
      <c r="KVY32" s="31"/>
      <c r="KVZ32" s="31"/>
      <c r="KWA32" s="31"/>
      <c r="KWB32" s="31"/>
      <c r="KWC32" s="31"/>
      <c r="KWD32" s="31"/>
      <c r="KWE32" s="31"/>
      <c r="KWF32" s="31"/>
      <c r="KWG32" s="31"/>
      <c r="KWH32" s="31"/>
      <c r="KWI32" s="31"/>
      <c r="KWJ32" s="31"/>
      <c r="KWK32" s="31"/>
      <c r="KWL32" s="31"/>
      <c r="KWM32" s="31"/>
      <c r="KWN32" s="31"/>
      <c r="KWO32" s="31"/>
      <c r="KWP32" s="31"/>
      <c r="KWQ32" s="31"/>
      <c r="KWR32" s="31"/>
      <c r="KWS32" s="31"/>
      <c r="KWT32" s="31"/>
      <c r="KWU32" s="31"/>
      <c r="KWV32" s="31"/>
      <c r="KWW32" s="31"/>
      <c r="KWX32" s="31"/>
      <c r="KWY32" s="31"/>
      <c r="KWZ32" s="31"/>
      <c r="KXA32" s="31"/>
      <c r="KXB32" s="31"/>
      <c r="KXC32" s="31"/>
      <c r="KXD32" s="31"/>
      <c r="KXE32" s="31"/>
      <c r="KXF32" s="31"/>
      <c r="KXG32" s="31"/>
      <c r="KXH32" s="31"/>
      <c r="KXI32" s="31"/>
      <c r="KXJ32" s="31"/>
      <c r="KXK32" s="31"/>
      <c r="KXL32" s="31"/>
      <c r="KXM32" s="31"/>
      <c r="KXN32" s="31"/>
      <c r="KXO32" s="31"/>
      <c r="KXP32" s="31"/>
      <c r="KXQ32" s="31"/>
      <c r="KXR32" s="31"/>
      <c r="KXS32" s="31"/>
      <c r="KXT32" s="31"/>
      <c r="KXU32" s="31"/>
      <c r="KXV32" s="31"/>
      <c r="KXW32" s="31"/>
      <c r="KXX32" s="31"/>
      <c r="KXY32" s="31"/>
      <c r="KXZ32" s="31"/>
      <c r="KYA32" s="31"/>
      <c r="KYB32" s="31"/>
      <c r="KYC32" s="31"/>
      <c r="KYD32" s="31"/>
      <c r="KYE32" s="31"/>
      <c r="KYF32" s="31"/>
      <c r="KYG32" s="31"/>
      <c r="KYH32" s="31"/>
      <c r="KYI32" s="31"/>
      <c r="KYJ32" s="31"/>
      <c r="KYK32" s="31"/>
      <c r="KYL32" s="31"/>
      <c r="KYM32" s="31"/>
      <c r="KYN32" s="31"/>
      <c r="KYO32" s="31"/>
      <c r="KYP32" s="31"/>
      <c r="KYQ32" s="31"/>
      <c r="KYR32" s="31"/>
      <c r="KYS32" s="31"/>
      <c r="KYT32" s="31"/>
      <c r="KYU32" s="31"/>
      <c r="KYV32" s="31"/>
      <c r="KYW32" s="31"/>
      <c r="KYX32" s="31"/>
      <c r="KYY32" s="31"/>
      <c r="KYZ32" s="31"/>
      <c r="KZA32" s="31"/>
      <c r="KZB32" s="31"/>
      <c r="KZC32" s="31"/>
      <c r="KZD32" s="31"/>
      <c r="KZE32" s="31"/>
      <c r="KZF32" s="31"/>
      <c r="KZG32" s="31"/>
      <c r="KZH32" s="31"/>
      <c r="KZI32" s="31"/>
      <c r="KZJ32" s="31"/>
      <c r="KZK32" s="31"/>
      <c r="KZL32" s="31"/>
      <c r="KZM32" s="31"/>
      <c r="KZN32" s="31"/>
      <c r="KZO32" s="31"/>
      <c r="KZP32" s="31"/>
      <c r="KZQ32" s="31"/>
      <c r="KZR32" s="31"/>
      <c r="KZS32" s="31"/>
      <c r="KZT32" s="31"/>
      <c r="KZU32" s="31"/>
      <c r="KZV32" s="31"/>
      <c r="KZW32" s="31"/>
      <c r="KZX32" s="31"/>
      <c r="KZY32" s="31"/>
      <c r="KZZ32" s="31"/>
      <c r="LAA32" s="31"/>
      <c r="LAB32" s="31"/>
      <c r="LAC32" s="31"/>
      <c r="LAD32" s="31"/>
      <c r="LAE32" s="31"/>
      <c r="LAF32" s="31"/>
      <c r="LAG32" s="31"/>
      <c r="LAH32" s="31"/>
      <c r="LAI32" s="31"/>
      <c r="LAJ32" s="31"/>
      <c r="LAK32" s="31"/>
      <c r="LAL32" s="31"/>
      <c r="LAM32" s="31"/>
      <c r="LAN32" s="31"/>
      <c r="LAO32" s="31"/>
      <c r="LAP32" s="31"/>
      <c r="LAQ32" s="31"/>
      <c r="LAR32" s="31"/>
      <c r="LAS32" s="31"/>
      <c r="LAT32" s="31"/>
      <c r="LAU32" s="31"/>
      <c r="LAV32" s="31"/>
      <c r="LAW32" s="31"/>
      <c r="LAX32" s="31"/>
      <c r="LAY32" s="31"/>
      <c r="LAZ32" s="31"/>
      <c r="LBA32" s="31"/>
      <c r="LBB32" s="31"/>
      <c r="LBC32" s="31"/>
      <c r="LBD32" s="31"/>
      <c r="LBE32" s="31"/>
      <c r="LBF32" s="31"/>
      <c r="LBG32" s="31"/>
      <c r="LBH32" s="31"/>
      <c r="LBI32" s="31"/>
      <c r="LBJ32" s="31"/>
      <c r="LBK32" s="31"/>
      <c r="LBL32" s="31"/>
      <c r="LBM32" s="31"/>
      <c r="LBN32" s="31"/>
      <c r="LBO32" s="31"/>
      <c r="LBP32" s="31"/>
      <c r="LBQ32" s="31"/>
      <c r="LBR32" s="31"/>
      <c r="LBS32" s="31"/>
      <c r="LBT32" s="31"/>
      <c r="LBU32" s="31"/>
      <c r="LBV32" s="31"/>
      <c r="LBW32" s="31"/>
      <c r="LBX32" s="31"/>
      <c r="LBY32" s="31"/>
      <c r="LBZ32" s="31"/>
      <c r="LCA32" s="31"/>
      <c r="LCB32" s="31"/>
      <c r="LCC32" s="31"/>
      <c r="LCD32" s="31"/>
      <c r="LCE32" s="31"/>
      <c r="LCF32" s="31"/>
      <c r="LCG32" s="31"/>
      <c r="LCH32" s="31"/>
      <c r="LCI32" s="31"/>
      <c r="LCJ32" s="31"/>
      <c r="LCK32" s="31"/>
      <c r="LCL32" s="31"/>
      <c r="LCM32" s="31"/>
      <c r="LCN32" s="31"/>
      <c r="LCO32" s="31"/>
      <c r="LCP32" s="31"/>
      <c r="LCQ32" s="31"/>
      <c r="LCR32" s="31"/>
      <c r="LCS32" s="31"/>
      <c r="LCT32" s="31"/>
      <c r="LCU32" s="31"/>
      <c r="LCV32" s="31"/>
      <c r="LCW32" s="31"/>
      <c r="LCX32" s="31"/>
      <c r="LCY32" s="31"/>
      <c r="LCZ32" s="31"/>
      <c r="LDA32" s="31"/>
      <c r="LDB32" s="31"/>
      <c r="LDC32" s="31"/>
      <c r="LDD32" s="31"/>
      <c r="LDE32" s="31"/>
      <c r="LDF32" s="31"/>
      <c r="LDG32" s="31"/>
      <c r="LDH32" s="31"/>
      <c r="LDI32" s="31"/>
      <c r="LDJ32" s="31"/>
      <c r="LDK32" s="31"/>
      <c r="LDL32" s="31"/>
      <c r="LDM32" s="31"/>
      <c r="LDN32" s="31"/>
      <c r="LDO32" s="31"/>
      <c r="LDP32" s="31"/>
      <c r="LDQ32" s="31"/>
      <c r="LDR32" s="31"/>
      <c r="LDS32" s="31"/>
      <c r="LDT32" s="31"/>
      <c r="LDU32" s="31"/>
      <c r="LDV32" s="31"/>
      <c r="LDW32" s="31"/>
      <c r="LDX32" s="31"/>
      <c r="LDY32" s="31"/>
      <c r="LDZ32" s="31"/>
      <c r="LEA32" s="31"/>
      <c r="LEB32" s="31"/>
      <c r="LEC32" s="31"/>
      <c r="LED32" s="31"/>
      <c r="LEE32" s="31"/>
      <c r="LEF32" s="31"/>
      <c r="LEG32" s="31"/>
      <c r="LEH32" s="31"/>
      <c r="LEI32" s="31"/>
      <c r="LEJ32" s="31"/>
      <c r="LEK32" s="31"/>
      <c r="LEL32" s="31"/>
      <c r="LEM32" s="31"/>
      <c r="LEN32" s="31"/>
      <c r="LEO32" s="31"/>
      <c r="LEP32" s="31"/>
      <c r="LEQ32" s="31"/>
      <c r="LER32" s="31"/>
      <c r="LES32" s="31"/>
      <c r="LET32" s="31"/>
      <c r="LEU32" s="31"/>
      <c r="LEV32" s="31"/>
      <c r="LEW32" s="31"/>
      <c r="LEX32" s="31"/>
      <c r="LEY32" s="31"/>
      <c r="LEZ32" s="31"/>
      <c r="LFA32" s="31"/>
      <c r="LFB32" s="31"/>
      <c r="LFC32" s="31"/>
      <c r="LFD32" s="31"/>
      <c r="LFE32" s="31"/>
      <c r="LFF32" s="31"/>
      <c r="LFG32" s="31"/>
      <c r="LFH32" s="31"/>
      <c r="LFI32" s="31"/>
      <c r="LFJ32" s="31"/>
      <c r="LFK32" s="31"/>
      <c r="LFL32" s="31"/>
      <c r="LFM32" s="31"/>
      <c r="LFN32" s="31"/>
      <c r="LFO32" s="31"/>
      <c r="LFP32" s="31"/>
      <c r="LFQ32" s="31"/>
      <c r="LFR32" s="31"/>
      <c r="LFS32" s="31"/>
      <c r="LFT32" s="31"/>
      <c r="LFU32" s="31"/>
      <c r="LFV32" s="31"/>
      <c r="LFW32" s="31"/>
      <c r="LFX32" s="31"/>
      <c r="LFY32" s="31"/>
      <c r="LFZ32" s="31"/>
      <c r="LGA32" s="31"/>
      <c r="LGB32" s="31"/>
      <c r="LGC32" s="31"/>
      <c r="LGD32" s="31"/>
      <c r="LGE32" s="31"/>
      <c r="LGF32" s="31"/>
      <c r="LGG32" s="31"/>
      <c r="LGH32" s="31"/>
      <c r="LGI32" s="31"/>
      <c r="LGJ32" s="31"/>
      <c r="LGK32" s="31"/>
      <c r="LGL32" s="31"/>
      <c r="LGM32" s="31"/>
      <c r="LGN32" s="31"/>
      <c r="LGO32" s="31"/>
      <c r="LGP32" s="31"/>
      <c r="LGQ32" s="31"/>
      <c r="LGR32" s="31"/>
      <c r="LGS32" s="31"/>
      <c r="LGT32" s="31"/>
      <c r="LGU32" s="31"/>
      <c r="LGV32" s="31"/>
      <c r="LGW32" s="31"/>
      <c r="LGX32" s="31"/>
      <c r="LGY32" s="31"/>
      <c r="LGZ32" s="31"/>
      <c r="LHA32" s="31"/>
      <c r="LHB32" s="31"/>
      <c r="LHC32" s="31"/>
      <c r="LHD32" s="31"/>
      <c r="LHE32" s="31"/>
      <c r="LHF32" s="31"/>
      <c r="LHG32" s="31"/>
      <c r="LHH32" s="31"/>
      <c r="LHI32" s="31"/>
      <c r="LHJ32" s="31"/>
      <c r="LHK32" s="31"/>
      <c r="LHL32" s="31"/>
      <c r="LHM32" s="31"/>
      <c r="LHN32" s="31"/>
      <c r="LHO32" s="31"/>
      <c r="LHP32" s="31"/>
      <c r="LHQ32" s="31"/>
      <c r="LHR32" s="31"/>
      <c r="LHS32" s="31"/>
      <c r="LHT32" s="31"/>
      <c r="LHU32" s="31"/>
      <c r="LHV32" s="31"/>
      <c r="LHW32" s="31"/>
      <c r="LHX32" s="31"/>
      <c r="LHY32" s="31"/>
      <c r="LHZ32" s="31"/>
      <c r="LIA32" s="31"/>
      <c r="LIB32" s="31"/>
      <c r="LIC32" s="31"/>
      <c r="LID32" s="31"/>
      <c r="LIE32" s="31"/>
      <c r="LIF32" s="31"/>
      <c r="LIG32" s="31"/>
      <c r="LIH32" s="31"/>
      <c r="LII32" s="31"/>
      <c r="LIJ32" s="31"/>
      <c r="LIK32" s="31"/>
      <c r="LIL32" s="31"/>
      <c r="LIM32" s="31"/>
      <c r="LIN32" s="31"/>
      <c r="LIO32" s="31"/>
      <c r="LIP32" s="31"/>
      <c r="LIQ32" s="31"/>
      <c r="LIR32" s="31"/>
      <c r="LIS32" s="31"/>
      <c r="LIT32" s="31"/>
      <c r="LIU32" s="31"/>
      <c r="LIV32" s="31"/>
      <c r="LIW32" s="31"/>
      <c r="LIX32" s="31"/>
      <c r="LIY32" s="31"/>
      <c r="LIZ32" s="31"/>
      <c r="LJA32" s="31"/>
      <c r="LJB32" s="31"/>
      <c r="LJC32" s="31"/>
      <c r="LJD32" s="31"/>
      <c r="LJE32" s="31"/>
      <c r="LJF32" s="31"/>
      <c r="LJG32" s="31"/>
      <c r="LJH32" s="31"/>
      <c r="LJI32" s="31"/>
      <c r="LJJ32" s="31"/>
      <c r="LJK32" s="31"/>
      <c r="LJL32" s="31"/>
      <c r="LJM32" s="31"/>
      <c r="LJN32" s="31"/>
      <c r="LJO32" s="31"/>
      <c r="LJP32" s="31"/>
      <c r="LJQ32" s="31"/>
      <c r="LJR32" s="31"/>
      <c r="LJS32" s="31"/>
      <c r="LJT32" s="31"/>
      <c r="LJU32" s="31"/>
      <c r="LJV32" s="31"/>
      <c r="LJW32" s="31"/>
      <c r="LJX32" s="31"/>
      <c r="LJY32" s="31"/>
      <c r="LJZ32" s="31"/>
      <c r="LKA32" s="31"/>
      <c r="LKB32" s="31"/>
      <c r="LKC32" s="31"/>
      <c r="LKD32" s="31"/>
      <c r="LKE32" s="31"/>
      <c r="LKF32" s="31"/>
      <c r="LKG32" s="31"/>
      <c r="LKH32" s="31"/>
      <c r="LKI32" s="31"/>
      <c r="LKJ32" s="31"/>
      <c r="LKK32" s="31"/>
      <c r="LKL32" s="31"/>
      <c r="LKM32" s="31"/>
      <c r="LKN32" s="31"/>
      <c r="LKO32" s="31"/>
      <c r="LKP32" s="31"/>
      <c r="LKQ32" s="31"/>
      <c r="LKR32" s="31"/>
      <c r="LKS32" s="31"/>
      <c r="LKT32" s="31"/>
      <c r="LKU32" s="31"/>
      <c r="LKV32" s="31"/>
      <c r="LKW32" s="31"/>
      <c r="LKX32" s="31"/>
      <c r="LKY32" s="31"/>
      <c r="LKZ32" s="31"/>
      <c r="LLA32" s="31"/>
      <c r="LLB32" s="31"/>
      <c r="LLC32" s="31"/>
      <c r="LLD32" s="31"/>
      <c r="LLE32" s="31"/>
      <c r="LLF32" s="31"/>
      <c r="LLG32" s="31"/>
      <c r="LLH32" s="31"/>
      <c r="LLI32" s="31"/>
      <c r="LLJ32" s="31"/>
      <c r="LLK32" s="31"/>
      <c r="LLL32" s="31"/>
      <c r="LLM32" s="31"/>
      <c r="LLN32" s="31"/>
      <c r="LLO32" s="31"/>
      <c r="LLP32" s="31"/>
      <c r="LLQ32" s="31"/>
      <c r="LLR32" s="31"/>
      <c r="LLS32" s="31"/>
      <c r="LLT32" s="31"/>
      <c r="LLU32" s="31"/>
      <c r="LLV32" s="31"/>
      <c r="LLW32" s="31"/>
      <c r="LLX32" s="31"/>
      <c r="LLY32" s="31"/>
      <c r="LLZ32" s="31"/>
      <c r="LMA32" s="31"/>
      <c r="LMB32" s="31"/>
      <c r="LMC32" s="31"/>
      <c r="LMD32" s="31"/>
      <c r="LME32" s="31"/>
      <c r="LMF32" s="31"/>
      <c r="LMG32" s="31"/>
      <c r="LMH32" s="31"/>
      <c r="LMI32" s="31"/>
      <c r="LMJ32" s="31"/>
      <c r="LMK32" s="31"/>
      <c r="LML32" s="31"/>
      <c r="LMM32" s="31"/>
      <c r="LMN32" s="31"/>
      <c r="LMO32" s="31"/>
      <c r="LMP32" s="31"/>
      <c r="LMQ32" s="31"/>
      <c r="LMR32" s="31"/>
      <c r="LMS32" s="31"/>
      <c r="LMT32" s="31"/>
      <c r="LMU32" s="31"/>
      <c r="LMV32" s="31"/>
      <c r="LMW32" s="31"/>
      <c r="LMX32" s="31"/>
      <c r="LMY32" s="31"/>
      <c r="LMZ32" s="31"/>
      <c r="LNA32" s="31"/>
      <c r="LNB32" s="31"/>
      <c r="LNC32" s="31"/>
      <c r="LND32" s="31"/>
      <c r="LNE32" s="31"/>
      <c r="LNF32" s="31"/>
      <c r="LNG32" s="31"/>
      <c r="LNH32" s="31"/>
      <c r="LNI32" s="31"/>
      <c r="LNJ32" s="31"/>
      <c r="LNK32" s="31"/>
      <c r="LNL32" s="31"/>
      <c r="LNM32" s="31"/>
      <c r="LNN32" s="31"/>
      <c r="LNO32" s="31"/>
      <c r="LNP32" s="31"/>
      <c r="LNQ32" s="31"/>
      <c r="LNR32" s="31"/>
      <c r="LNS32" s="31"/>
      <c r="LNT32" s="31"/>
      <c r="LNU32" s="31"/>
      <c r="LNV32" s="31"/>
      <c r="LNW32" s="31"/>
      <c r="LNX32" s="31"/>
      <c r="LNY32" s="31"/>
      <c r="LNZ32" s="31"/>
      <c r="LOA32" s="31"/>
      <c r="LOB32" s="31"/>
      <c r="LOC32" s="31"/>
      <c r="LOD32" s="31"/>
      <c r="LOE32" s="31"/>
      <c r="LOF32" s="31"/>
      <c r="LOG32" s="31"/>
      <c r="LOH32" s="31"/>
      <c r="LOI32" s="31"/>
      <c r="LOJ32" s="31"/>
      <c r="LOK32" s="31"/>
      <c r="LOL32" s="31"/>
      <c r="LOM32" s="31"/>
      <c r="LON32" s="31"/>
      <c r="LOO32" s="31"/>
      <c r="LOP32" s="31"/>
      <c r="LOQ32" s="31"/>
      <c r="LOR32" s="31"/>
      <c r="LOS32" s="31"/>
      <c r="LOT32" s="31"/>
      <c r="LOU32" s="31"/>
      <c r="LOV32" s="31"/>
      <c r="LOW32" s="31"/>
      <c r="LOX32" s="31"/>
      <c r="LOY32" s="31"/>
      <c r="LOZ32" s="31"/>
      <c r="LPA32" s="31"/>
      <c r="LPB32" s="31"/>
      <c r="LPC32" s="31"/>
      <c r="LPD32" s="31"/>
      <c r="LPE32" s="31"/>
      <c r="LPF32" s="31"/>
      <c r="LPG32" s="31"/>
      <c r="LPH32" s="31"/>
      <c r="LPI32" s="31"/>
      <c r="LPJ32" s="31"/>
      <c r="LPK32" s="31"/>
      <c r="LPL32" s="31"/>
      <c r="LPM32" s="31"/>
      <c r="LPN32" s="31"/>
      <c r="LPO32" s="31"/>
      <c r="LPP32" s="31"/>
      <c r="LPQ32" s="31"/>
      <c r="LPR32" s="31"/>
      <c r="LPS32" s="31"/>
      <c r="LPT32" s="31"/>
      <c r="LPU32" s="31"/>
      <c r="LPV32" s="31"/>
      <c r="LPW32" s="31"/>
      <c r="LPX32" s="31"/>
      <c r="LPY32" s="31"/>
      <c r="LPZ32" s="31"/>
      <c r="LQA32" s="31"/>
      <c r="LQB32" s="31"/>
      <c r="LQC32" s="31"/>
      <c r="LQD32" s="31"/>
      <c r="LQE32" s="31"/>
      <c r="LQF32" s="31"/>
      <c r="LQG32" s="31"/>
      <c r="LQH32" s="31"/>
      <c r="LQI32" s="31"/>
      <c r="LQJ32" s="31"/>
      <c r="LQK32" s="31"/>
      <c r="LQL32" s="31"/>
      <c r="LQM32" s="31"/>
      <c r="LQN32" s="31"/>
      <c r="LQO32" s="31"/>
      <c r="LQP32" s="31"/>
      <c r="LQQ32" s="31"/>
      <c r="LQR32" s="31"/>
      <c r="LQS32" s="31"/>
      <c r="LQT32" s="31"/>
      <c r="LQU32" s="31"/>
      <c r="LQV32" s="31"/>
      <c r="LQW32" s="31"/>
      <c r="LQX32" s="31"/>
      <c r="LQY32" s="31"/>
      <c r="LQZ32" s="31"/>
      <c r="LRA32" s="31"/>
      <c r="LRB32" s="31"/>
      <c r="LRC32" s="31"/>
      <c r="LRD32" s="31"/>
      <c r="LRE32" s="31"/>
      <c r="LRF32" s="31"/>
      <c r="LRG32" s="31"/>
      <c r="LRH32" s="31"/>
      <c r="LRI32" s="31"/>
      <c r="LRJ32" s="31"/>
      <c r="LRK32" s="31"/>
      <c r="LRL32" s="31"/>
      <c r="LRM32" s="31"/>
      <c r="LRN32" s="31"/>
      <c r="LRO32" s="31"/>
      <c r="LRP32" s="31"/>
      <c r="LRQ32" s="31"/>
      <c r="LRR32" s="31"/>
      <c r="LRS32" s="31"/>
      <c r="LRT32" s="31"/>
      <c r="LRU32" s="31"/>
      <c r="LRV32" s="31"/>
      <c r="LRW32" s="31"/>
      <c r="LRX32" s="31"/>
      <c r="LRY32" s="31"/>
      <c r="LRZ32" s="31"/>
      <c r="LSA32" s="31"/>
      <c r="LSB32" s="31"/>
      <c r="LSC32" s="31"/>
      <c r="LSD32" s="31"/>
      <c r="LSE32" s="31"/>
      <c r="LSF32" s="31"/>
      <c r="LSG32" s="31"/>
      <c r="LSH32" s="31"/>
      <c r="LSI32" s="31"/>
      <c r="LSJ32" s="31"/>
      <c r="LSK32" s="31"/>
      <c r="LSL32" s="31"/>
      <c r="LSM32" s="31"/>
      <c r="LSN32" s="31"/>
      <c r="LSO32" s="31"/>
      <c r="LSP32" s="31"/>
      <c r="LSQ32" s="31"/>
      <c r="LSR32" s="31"/>
      <c r="LSS32" s="31"/>
      <c r="LST32" s="31"/>
      <c r="LSU32" s="31"/>
      <c r="LSV32" s="31"/>
      <c r="LSW32" s="31"/>
      <c r="LSX32" s="31"/>
      <c r="LSY32" s="31"/>
      <c r="LSZ32" s="31"/>
      <c r="LTA32" s="31"/>
      <c r="LTB32" s="31"/>
      <c r="LTC32" s="31"/>
      <c r="LTD32" s="31"/>
      <c r="LTE32" s="31"/>
      <c r="LTF32" s="31"/>
      <c r="LTG32" s="31"/>
      <c r="LTH32" s="31"/>
      <c r="LTI32" s="31"/>
      <c r="LTJ32" s="31"/>
      <c r="LTK32" s="31"/>
      <c r="LTL32" s="31"/>
      <c r="LTM32" s="31"/>
      <c r="LTN32" s="31"/>
      <c r="LTO32" s="31"/>
      <c r="LTP32" s="31"/>
      <c r="LTQ32" s="31"/>
      <c r="LTR32" s="31"/>
      <c r="LTS32" s="31"/>
      <c r="LTT32" s="31"/>
      <c r="LTU32" s="31"/>
      <c r="LTV32" s="31"/>
      <c r="LTW32" s="31"/>
      <c r="LTX32" s="31"/>
      <c r="LTY32" s="31"/>
      <c r="LTZ32" s="31"/>
      <c r="LUA32" s="31"/>
      <c r="LUB32" s="31"/>
      <c r="LUC32" s="31"/>
      <c r="LUD32" s="31"/>
      <c r="LUE32" s="31"/>
      <c r="LUF32" s="31"/>
      <c r="LUG32" s="31"/>
      <c r="LUH32" s="31"/>
      <c r="LUI32" s="31"/>
      <c r="LUJ32" s="31"/>
      <c r="LUK32" s="31"/>
      <c r="LUL32" s="31"/>
      <c r="LUM32" s="31"/>
      <c r="LUN32" s="31"/>
      <c r="LUO32" s="31"/>
      <c r="LUP32" s="31"/>
      <c r="LUQ32" s="31"/>
      <c r="LUR32" s="31"/>
      <c r="LUS32" s="31"/>
      <c r="LUT32" s="31"/>
      <c r="LUU32" s="31"/>
      <c r="LUV32" s="31"/>
      <c r="LUW32" s="31"/>
      <c r="LUX32" s="31"/>
      <c r="LUY32" s="31"/>
      <c r="LUZ32" s="31"/>
      <c r="LVA32" s="31"/>
      <c r="LVB32" s="31"/>
      <c r="LVC32" s="31"/>
      <c r="LVD32" s="31"/>
      <c r="LVE32" s="31"/>
      <c r="LVF32" s="31"/>
      <c r="LVG32" s="31"/>
      <c r="LVH32" s="31"/>
      <c r="LVI32" s="31"/>
      <c r="LVJ32" s="31"/>
      <c r="LVK32" s="31"/>
      <c r="LVL32" s="31"/>
      <c r="LVM32" s="31"/>
      <c r="LVN32" s="31"/>
      <c r="LVO32" s="31"/>
      <c r="LVP32" s="31"/>
      <c r="LVQ32" s="31"/>
      <c r="LVR32" s="31"/>
      <c r="LVS32" s="31"/>
      <c r="LVT32" s="31"/>
      <c r="LVU32" s="31"/>
      <c r="LVV32" s="31"/>
      <c r="LVW32" s="31"/>
      <c r="LVX32" s="31"/>
      <c r="LVY32" s="31"/>
      <c r="LVZ32" s="31"/>
      <c r="LWA32" s="31"/>
      <c r="LWB32" s="31"/>
      <c r="LWC32" s="31"/>
      <c r="LWD32" s="31"/>
      <c r="LWE32" s="31"/>
      <c r="LWF32" s="31"/>
      <c r="LWG32" s="31"/>
      <c r="LWH32" s="31"/>
      <c r="LWI32" s="31"/>
      <c r="LWJ32" s="31"/>
      <c r="LWK32" s="31"/>
      <c r="LWL32" s="31"/>
      <c r="LWM32" s="31"/>
      <c r="LWN32" s="31"/>
      <c r="LWO32" s="31"/>
      <c r="LWP32" s="31"/>
      <c r="LWQ32" s="31"/>
      <c r="LWR32" s="31"/>
      <c r="LWS32" s="31"/>
      <c r="LWT32" s="31"/>
      <c r="LWU32" s="31"/>
      <c r="LWV32" s="31"/>
      <c r="LWW32" s="31"/>
      <c r="LWX32" s="31"/>
      <c r="LWY32" s="31"/>
      <c r="LWZ32" s="31"/>
      <c r="LXA32" s="31"/>
      <c r="LXB32" s="31"/>
      <c r="LXC32" s="31"/>
      <c r="LXD32" s="31"/>
      <c r="LXE32" s="31"/>
      <c r="LXF32" s="31"/>
      <c r="LXG32" s="31"/>
      <c r="LXH32" s="31"/>
      <c r="LXI32" s="31"/>
      <c r="LXJ32" s="31"/>
      <c r="LXK32" s="31"/>
      <c r="LXL32" s="31"/>
      <c r="LXM32" s="31"/>
      <c r="LXN32" s="31"/>
      <c r="LXO32" s="31"/>
      <c r="LXP32" s="31"/>
      <c r="LXQ32" s="31"/>
      <c r="LXR32" s="31"/>
      <c r="LXS32" s="31"/>
      <c r="LXT32" s="31"/>
      <c r="LXU32" s="31"/>
      <c r="LXV32" s="31"/>
      <c r="LXW32" s="31"/>
      <c r="LXX32" s="31"/>
      <c r="LXY32" s="31"/>
      <c r="LXZ32" s="31"/>
      <c r="LYA32" s="31"/>
      <c r="LYB32" s="31"/>
      <c r="LYC32" s="31"/>
      <c r="LYD32" s="31"/>
      <c r="LYE32" s="31"/>
      <c r="LYF32" s="31"/>
      <c r="LYG32" s="31"/>
      <c r="LYH32" s="31"/>
      <c r="LYI32" s="31"/>
      <c r="LYJ32" s="31"/>
      <c r="LYK32" s="31"/>
      <c r="LYL32" s="31"/>
      <c r="LYM32" s="31"/>
      <c r="LYN32" s="31"/>
      <c r="LYO32" s="31"/>
      <c r="LYP32" s="31"/>
      <c r="LYQ32" s="31"/>
      <c r="LYR32" s="31"/>
      <c r="LYS32" s="31"/>
      <c r="LYT32" s="31"/>
      <c r="LYU32" s="31"/>
      <c r="LYV32" s="31"/>
      <c r="LYW32" s="31"/>
      <c r="LYX32" s="31"/>
      <c r="LYY32" s="31"/>
      <c r="LYZ32" s="31"/>
      <c r="LZA32" s="31"/>
      <c r="LZB32" s="31"/>
      <c r="LZC32" s="31"/>
      <c r="LZD32" s="31"/>
      <c r="LZE32" s="31"/>
      <c r="LZF32" s="31"/>
      <c r="LZG32" s="31"/>
      <c r="LZH32" s="31"/>
      <c r="LZI32" s="31"/>
      <c r="LZJ32" s="31"/>
      <c r="LZK32" s="31"/>
      <c r="LZL32" s="31"/>
      <c r="LZM32" s="31"/>
      <c r="LZN32" s="31"/>
      <c r="LZO32" s="31"/>
      <c r="LZP32" s="31"/>
      <c r="LZQ32" s="31"/>
      <c r="LZR32" s="31"/>
      <c r="LZS32" s="31"/>
      <c r="LZT32" s="31"/>
      <c r="LZU32" s="31"/>
      <c r="LZV32" s="31"/>
      <c r="LZW32" s="31"/>
      <c r="LZX32" s="31"/>
      <c r="LZY32" s="31"/>
      <c r="LZZ32" s="31"/>
      <c r="MAA32" s="31"/>
      <c r="MAB32" s="31"/>
      <c r="MAC32" s="31"/>
      <c r="MAD32" s="31"/>
      <c r="MAE32" s="31"/>
      <c r="MAF32" s="31"/>
      <c r="MAG32" s="31"/>
      <c r="MAH32" s="31"/>
      <c r="MAI32" s="31"/>
      <c r="MAJ32" s="31"/>
      <c r="MAK32" s="31"/>
      <c r="MAL32" s="31"/>
      <c r="MAM32" s="31"/>
      <c r="MAN32" s="31"/>
      <c r="MAO32" s="31"/>
      <c r="MAP32" s="31"/>
      <c r="MAQ32" s="31"/>
      <c r="MAR32" s="31"/>
      <c r="MAS32" s="31"/>
      <c r="MAT32" s="31"/>
      <c r="MAU32" s="31"/>
      <c r="MAV32" s="31"/>
      <c r="MAW32" s="31"/>
      <c r="MAX32" s="31"/>
      <c r="MAY32" s="31"/>
      <c r="MAZ32" s="31"/>
      <c r="MBA32" s="31"/>
      <c r="MBB32" s="31"/>
      <c r="MBC32" s="31"/>
      <c r="MBD32" s="31"/>
      <c r="MBE32" s="31"/>
      <c r="MBF32" s="31"/>
      <c r="MBG32" s="31"/>
      <c r="MBH32" s="31"/>
      <c r="MBI32" s="31"/>
      <c r="MBJ32" s="31"/>
      <c r="MBK32" s="31"/>
      <c r="MBL32" s="31"/>
      <c r="MBM32" s="31"/>
      <c r="MBN32" s="31"/>
      <c r="MBO32" s="31"/>
      <c r="MBP32" s="31"/>
      <c r="MBQ32" s="31"/>
      <c r="MBR32" s="31"/>
      <c r="MBS32" s="31"/>
      <c r="MBT32" s="31"/>
      <c r="MBU32" s="31"/>
      <c r="MBV32" s="31"/>
      <c r="MBW32" s="31"/>
      <c r="MBX32" s="31"/>
      <c r="MBY32" s="31"/>
      <c r="MBZ32" s="31"/>
      <c r="MCA32" s="31"/>
      <c r="MCB32" s="31"/>
      <c r="MCC32" s="31"/>
      <c r="MCD32" s="31"/>
      <c r="MCE32" s="31"/>
      <c r="MCF32" s="31"/>
      <c r="MCG32" s="31"/>
      <c r="MCH32" s="31"/>
      <c r="MCI32" s="31"/>
      <c r="MCJ32" s="31"/>
      <c r="MCK32" s="31"/>
      <c r="MCL32" s="31"/>
      <c r="MCM32" s="31"/>
      <c r="MCN32" s="31"/>
      <c r="MCO32" s="31"/>
      <c r="MCP32" s="31"/>
      <c r="MCQ32" s="31"/>
      <c r="MCR32" s="31"/>
      <c r="MCS32" s="31"/>
      <c r="MCT32" s="31"/>
      <c r="MCU32" s="31"/>
      <c r="MCV32" s="31"/>
      <c r="MCW32" s="31"/>
      <c r="MCX32" s="31"/>
      <c r="MCY32" s="31"/>
      <c r="MCZ32" s="31"/>
      <c r="MDA32" s="31"/>
      <c r="MDB32" s="31"/>
      <c r="MDC32" s="31"/>
      <c r="MDD32" s="31"/>
      <c r="MDE32" s="31"/>
      <c r="MDF32" s="31"/>
      <c r="MDG32" s="31"/>
      <c r="MDH32" s="31"/>
      <c r="MDI32" s="31"/>
      <c r="MDJ32" s="31"/>
      <c r="MDK32" s="31"/>
      <c r="MDL32" s="31"/>
      <c r="MDM32" s="31"/>
      <c r="MDN32" s="31"/>
      <c r="MDO32" s="31"/>
      <c r="MDP32" s="31"/>
      <c r="MDQ32" s="31"/>
      <c r="MDR32" s="31"/>
      <c r="MDS32" s="31"/>
      <c r="MDT32" s="31"/>
      <c r="MDU32" s="31"/>
      <c r="MDV32" s="31"/>
      <c r="MDW32" s="31"/>
      <c r="MDX32" s="31"/>
      <c r="MDY32" s="31"/>
      <c r="MDZ32" s="31"/>
      <c r="MEA32" s="31"/>
      <c r="MEB32" s="31"/>
      <c r="MEC32" s="31"/>
      <c r="MED32" s="31"/>
      <c r="MEE32" s="31"/>
      <c r="MEF32" s="31"/>
      <c r="MEG32" s="31"/>
      <c r="MEH32" s="31"/>
      <c r="MEI32" s="31"/>
      <c r="MEJ32" s="31"/>
      <c r="MEK32" s="31"/>
      <c r="MEL32" s="31"/>
      <c r="MEM32" s="31"/>
      <c r="MEN32" s="31"/>
      <c r="MEO32" s="31"/>
      <c r="MEP32" s="31"/>
      <c r="MEQ32" s="31"/>
      <c r="MER32" s="31"/>
      <c r="MES32" s="31"/>
      <c r="MET32" s="31"/>
      <c r="MEU32" s="31"/>
      <c r="MEV32" s="31"/>
      <c r="MEW32" s="31"/>
      <c r="MEX32" s="31"/>
      <c r="MEY32" s="31"/>
      <c r="MEZ32" s="31"/>
      <c r="MFA32" s="31"/>
      <c r="MFB32" s="31"/>
      <c r="MFC32" s="31"/>
      <c r="MFD32" s="31"/>
      <c r="MFE32" s="31"/>
      <c r="MFF32" s="31"/>
      <c r="MFG32" s="31"/>
      <c r="MFH32" s="31"/>
      <c r="MFI32" s="31"/>
      <c r="MFJ32" s="31"/>
      <c r="MFK32" s="31"/>
      <c r="MFL32" s="31"/>
      <c r="MFM32" s="31"/>
      <c r="MFN32" s="31"/>
      <c r="MFO32" s="31"/>
      <c r="MFP32" s="31"/>
      <c r="MFQ32" s="31"/>
      <c r="MFR32" s="31"/>
      <c r="MFS32" s="31"/>
      <c r="MFT32" s="31"/>
      <c r="MFU32" s="31"/>
      <c r="MFV32" s="31"/>
      <c r="MFW32" s="31"/>
      <c r="MFX32" s="31"/>
      <c r="MFY32" s="31"/>
      <c r="MFZ32" s="31"/>
      <c r="MGA32" s="31"/>
      <c r="MGB32" s="31"/>
      <c r="MGC32" s="31"/>
      <c r="MGD32" s="31"/>
      <c r="MGE32" s="31"/>
      <c r="MGF32" s="31"/>
      <c r="MGG32" s="31"/>
      <c r="MGH32" s="31"/>
      <c r="MGI32" s="31"/>
      <c r="MGJ32" s="31"/>
      <c r="MGK32" s="31"/>
      <c r="MGL32" s="31"/>
      <c r="MGM32" s="31"/>
      <c r="MGN32" s="31"/>
      <c r="MGO32" s="31"/>
      <c r="MGP32" s="31"/>
      <c r="MGQ32" s="31"/>
      <c r="MGR32" s="31"/>
      <c r="MGS32" s="31"/>
      <c r="MGT32" s="31"/>
      <c r="MGU32" s="31"/>
      <c r="MGV32" s="31"/>
      <c r="MGW32" s="31"/>
      <c r="MGX32" s="31"/>
      <c r="MGY32" s="31"/>
      <c r="MGZ32" s="31"/>
      <c r="MHA32" s="31"/>
      <c r="MHB32" s="31"/>
      <c r="MHC32" s="31"/>
      <c r="MHD32" s="31"/>
      <c r="MHE32" s="31"/>
      <c r="MHF32" s="31"/>
      <c r="MHG32" s="31"/>
      <c r="MHH32" s="31"/>
      <c r="MHI32" s="31"/>
      <c r="MHJ32" s="31"/>
      <c r="MHK32" s="31"/>
      <c r="MHL32" s="31"/>
      <c r="MHM32" s="31"/>
      <c r="MHN32" s="31"/>
      <c r="MHO32" s="31"/>
      <c r="MHP32" s="31"/>
      <c r="MHQ32" s="31"/>
      <c r="MHR32" s="31"/>
      <c r="MHS32" s="31"/>
      <c r="MHT32" s="31"/>
      <c r="MHU32" s="31"/>
      <c r="MHV32" s="31"/>
      <c r="MHW32" s="31"/>
      <c r="MHX32" s="31"/>
      <c r="MHY32" s="31"/>
      <c r="MHZ32" s="31"/>
      <c r="MIA32" s="31"/>
      <c r="MIB32" s="31"/>
      <c r="MIC32" s="31"/>
      <c r="MID32" s="31"/>
      <c r="MIE32" s="31"/>
      <c r="MIF32" s="31"/>
      <c r="MIG32" s="31"/>
      <c r="MIH32" s="31"/>
      <c r="MII32" s="31"/>
      <c r="MIJ32" s="31"/>
      <c r="MIK32" s="31"/>
      <c r="MIL32" s="31"/>
      <c r="MIM32" s="31"/>
      <c r="MIN32" s="31"/>
      <c r="MIO32" s="31"/>
      <c r="MIP32" s="31"/>
      <c r="MIQ32" s="31"/>
      <c r="MIR32" s="31"/>
      <c r="MIS32" s="31"/>
      <c r="MIT32" s="31"/>
      <c r="MIU32" s="31"/>
      <c r="MIV32" s="31"/>
      <c r="MIW32" s="31"/>
      <c r="MIX32" s="31"/>
      <c r="MIY32" s="31"/>
      <c r="MIZ32" s="31"/>
      <c r="MJA32" s="31"/>
      <c r="MJB32" s="31"/>
      <c r="MJC32" s="31"/>
      <c r="MJD32" s="31"/>
      <c r="MJE32" s="31"/>
      <c r="MJF32" s="31"/>
      <c r="MJG32" s="31"/>
      <c r="MJH32" s="31"/>
      <c r="MJI32" s="31"/>
      <c r="MJJ32" s="31"/>
      <c r="MJK32" s="31"/>
      <c r="MJL32" s="31"/>
      <c r="MJM32" s="31"/>
      <c r="MJN32" s="31"/>
      <c r="MJO32" s="31"/>
      <c r="MJP32" s="31"/>
      <c r="MJQ32" s="31"/>
      <c r="MJR32" s="31"/>
      <c r="MJS32" s="31"/>
      <c r="MJT32" s="31"/>
      <c r="MJU32" s="31"/>
      <c r="MJV32" s="31"/>
      <c r="MJW32" s="31"/>
      <c r="MJX32" s="31"/>
      <c r="MJY32" s="31"/>
      <c r="MJZ32" s="31"/>
      <c r="MKA32" s="31"/>
      <c r="MKB32" s="31"/>
      <c r="MKC32" s="31"/>
      <c r="MKD32" s="31"/>
      <c r="MKE32" s="31"/>
      <c r="MKF32" s="31"/>
      <c r="MKG32" s="31"/>
      <c r="MKH32" s="31"/>
      <c r="MKI32" s="31"/>
      <c r="MKJ32" s="31"/>
      <c r="MKK32" s="31"/>
      <c r="MKL32" s="31"/>
      <c r="MKM32" s="31"/>
      <c r="MKN32" s="31"/>
      <c r="MKO32" s="31"/>
      <c r="MKP32" s="31"/>
      <c r="MKQ32" s="31"/>
      <c r="MKR32" s="31"/>
      <c r="MKS32" s="31"/>
      <c r="MKT32" s="31"/>
      <c r="MKU32" s="31"/>
      <c r="MKV32" s="31"/>
      <c r="MKW32" s="31"/>
      <c r="MKX32" s="31"/>
      <c r="MKY32" s="31"/>
      <c r="MKZ32" s="31"/>
      <c r="MLA32" s="31"/>
      <c r="MLB32" s="31"/>
      <c r="MLC32" s="31"/>
      <c r="MLD32" s="31"/>
      <c r="MLE32" s="31"/>
      <c r="MLF32" s="31"/>
      <c r="MLG32" s="31"/>
      <c r="MLH32" s="31"/>
      <c r="MLI32" s="31"/>
      <c r="MLJ32" s="31"/>
      <c r="MLK32" s="31"/>
      <c r="MLL32" s="31"/>
      <c r="MLM32" s="31"/>
      <c r="MLN32" s="31"/>
      <c r="MLO32" s="31"/>
      <c r="MLP32" s="31"/>
      <c r="MLQ32" s="31"/>
      <c r="MLR32" s="31"/>
      <c r="MLS32" s="31"/>
      <c r="MLT32" s="31"/>
      <c r="MLU32" s="31"/>
      <c r="MLV32" s="31"/>
      <c r="MLW32" s="31"/>
      <c r="MLX32" s="31"/>
      <c r="MLY32" s="31"/>
      <c r="MLZ32" s="31"/>
      <c r="MMA32" s="31"/>
      <c r="MMB32" s="31"/>
      <c r="MMC32" s="31"/>
      <c r="MMD32" s="31"/>
      <c r="MME32" s="31"/>
      <c r="MMF32" s="31"/>
      <c r="MMG32" s="31"/>
      <c r="MMH32" s="31"/>
      <c r="MMI32" s="31"/>
      <c r="MMJ32" s="31"/>
      <c r="MMK32" s="31"/>
      <c r="MML32" s="31"/>
      <c r="MMM32" s="31"/>
      <c r="MMN32" s="31"/>
      <c r="MMO32" s="31"/>
      <c r="MMP32" s="31"/>
      <c r="MMQ32" s="31"/>
      <c r="MMR32" s="31"/>
      <c r="MMS32" s="31"/>
      <c r="MMT32" s="31"/>
      <c r="MMU32" s="31"/>
      <c r="MMV32" s="31"/>
      <c r="MMW32" s="31"/>
      <c r="MMX32" s="31"/>
      <c r="MMY32" s="31"/>
      <c r="MMZ32" s="31"/>
      <c r="MNA32" s="31"/>
      <c r="MNB32" s="31"/>
      <c r="MNC32" s="31"/>
      <c r="MND32" s="31"/>
      <c r="MNE32" s="31"/>
      <c r="MNF32" s="31"/>
      <c r="MNG32" s="31"/>
      <c r="MNH32" s="31"/>
      <c r="MNI32" s="31"/>
      <c r="MNJ32" s="31"/>
      <c r="MNK32" s="31"/>
      <c r="MNL32" s="31"/>
      <c r="MNM32" s="31"/>
      <c r="MNN32" s="31"/>
      <c r="MNO32" s="31"/>
      <c r="MNP32" s="31"/>
      <c r="MNQ32" s="31"/>
      <c r="MNR32" s="31"/>
      <c r="MNS32" s="31"/>
      <c r="MNT32" s="31"/>
      <c r="MNU32" s="31"/>
      <c r="MNV32" s="31"/>
      <c r="MNW32" s="31"/>
      <c r="MNX32" s="31"/>
      <c r="MNY32" s="31"/>
      <c r="MNZ32" s="31"/>
      <c r="MOA32" s="31"/>
      <c r="MOB32" s="31"/>
      <c r="MOC32" s="31"/>
      <c r="MOD32" s="31"/>
      <c r="MOE32" s="31"/>
      <c r="MOF32" s="31"/>
      <c r="MOG32" s="31"/>
      <c r="MOH32" s="31"/>
      <c r="MOI32" s="31"/>
      <c r="MOJ32" s="31"/>
      <c r="MOK32" s="31"/>
      <c r="MOL32" s="31"/>
      <c r="MOM32" s="31"/>
      <c r="MON32" s="31"/>
      <c r="MOO32" s="31"/>
      <c r="MOP32" s="31"/>
      <c r="MOQ32" s="31"/>
      <c r="MOR32" s="31"/>
      <c r="MOS32" s="31"/>
      <c r="MOT32" s="31"/>
      <c r="MOU32" s="31"/>
      <c r="MOV32" s="31"/>
      <c r="MOW32" s="31"/>
      <c r="MOX32" s="31"/>
      <c r="MOY32" s="31"/>
      <c r="MOZ32" s="31"/>
      <c r="MPA32" s="31"/>
      <c r="MPB32" s="31"/>
      <c r="MPC32" s="31"/>
      <c r="MPD32" s="31"/>
      <c r="MPE32" s="31"/>
      <c r="MPF32" s="31"/>
      <c r="MPG32" s="31"/>
      <c r="MPH32" s="31"/>
      <c r="MPI32" s="31"/>
      <c r="MPJ32" s="31"/>
      <c r="MPK32" s="31"/>
      <c r="MPL32" s="31"/>
      <c r="MPM32" s="31"/>
      <c r="MPN32" s="31"/>
      <c r="MPO32" s="31"/>
      <c r="MPP32" s="31"/>
      <c r="MPQ32" s="31"/>
      <c r="MPR32" s="31"/>
      <c r="MPS32" s="31"/>
      <c r="MPT32" s="31"/>
      <c r="MPU32" s="31"/>
      <c r="MPV32" s="31"/>
      <c r="MPW32" s="31"/>
      <c r="MPX32" s="31"/>
      <c r="MPY32" s="31"/>
      <c r="MPZ32" s="31"/>
      <c r="MQA32" s="31"/>
      <c r="MQB32" s="31"/>
      <c r="MQC32" s="31"/>
      <c r="MQD32" s="31"/>
      <c r="MQE32" s="31"/>
      <c r="MQF32" s="31"/>
      <c r="MQG32" s="31"/>
      <c r="MQH32" s="31"/>
      <c r="MQI32" s="31"/>
      <c r="MQJ32" s="31"/>
      <c r="MQK32" s="31"/>
      <c r="MQL32" s="31"/>
      <c r="MQM32" s="31"/>
      <c r="MQN32" s="31"/>
      <c r="MQO32" s="31"/>
      <c r="MQP32" s="31"/>
      <c r="MQQ32" s="31"/>
      <c r="MQR32" s="31"/>
      <c r="MQS32" s="31"/>
      <c r="MQT32" s="31"/>
      <c r="MQU32" s="31"/>
      <c r="MQV32" s="31"/>
      <c r="MQW32" s="31"/>
      <c r="MQX32" s="31"/>
      <c r="MQY32" s="31"/>
      <c r="MQZ32" s="31"/>
      <c r="MRA32" s="31"/>
      <c r="MRB32" s="31"/>
      <c r="MRC32" s="31"/>
      <c r="MRD32" s="31"/>
      <c r="MRE32" s="31"/>
      <c r="MRF32" s="31"/>
      <c r="MRG32" s="31"/>
      <c r="MRH32" s="31"/>
      <c r="MRI32" s="31"/>
      <c r="MRJ32" s="31"/>
      <c r="MRK32" s="31"/>
      <c r="MRL32" s="31"/>
      <c r="MRM32" s="31"/>
      <c r="MRN32" s="31"/>
      <c r="MRO32" s="31"/>
      <c r="MRP32" s="31"/>
      <c r="MRQ32" s="31"/>
      <c r="MRR32" s="31"/>
      <c r="MRS32" s="31"/>
      <c r="MRT32" s="31"/>
      <c r="MRU32" s="31"/>
      <c r="MRV32" s="31"/>
      <c r="MRW32" s="31"/>
      <c r="MRX32" s="31"/>
      <c r="MRY32" s="31"/>
      <c r="MRZ32" s="31"/>
      <c r="MSA32" s="31"/>
      <c r="MSB32" s="31"/>
      <c r="MSC32" s="31"/>
      <c r="MSD32" s="31"/>
      <c r="MSE32" s="31"/>
      <c r="MSF32" s="31"/>
      <c r="MSG32" s="31"/>
      <c r="MSH32" s="31"/>
      <c r="MSI32" s="31"/>
      <c r="MSJ32" s="31"/>
      <c r="MSK32" s="31"/>
      <c r="MSL32" s="31"/>
      <c r="MSM32" s="31"/>
      <c r="MSN32" s="31"/>
      <c r="MSO32" s="31"/>
      <c r="MSP32" s="31"/>
      <c r="MSQ32" s="31"/>
      <c r="MSR32" s="31"/>
      <c r="MSS32" s="31"/>
      <c r="MST32" s="31"/>
      <c r="MSU32" s="31"/>
      <c r="MSV32" s="31"/>
      <c r="MSW32" s="31"/>
      <c r="MSX32" s="31"/>
      <c r="MSY32" s="31"/>
      <c r="MSZ32" s="31"/>
      <c r="MTA32" s="31"/>
      <c r="MTB32" s="31"/>
      <c r="MTC32" s="31"/>
      <c r="MTD32" s="31"/>
      <c r="MTE32" s="31"/>
      <c r="MTF32" s="31"/>
      <c r="MTG32" s="31"/>
      <c r="MTH32" s="31"/>
      <c r="MTI32" s="31"/>
      <c r="MTJ32" s="31"/>
      <c r="MTK32" s="31"/>
      <c r="MTL32" s="31"/>
      <c r="MTM32" s="31"/>
      <c r="MTN32" s="31"/>
      <c r="MTO32" s="31"/>
      <c r="MTP32" s="31"/>
      <c r="MTQ32" s="31"/>
      <c r="MTR32" s="31"/>
      <c r="MTS32" s="31"/>
      <c r="MTT32" s="31"/>
      <c r="MTU32" s="31"/>
      <c r="MTV32" s="31"/>
      <c r="MTW32" s="31"/>
      <c r="MTX32" s="31"/>
      <c r="MTY32" s="31"/>
      <c r="MTZ32" s="31"/>
      <c r="MUA32" s="31"/>
      <c r="MUB32" s="31"/>
      <c r="MUC32" s="31"/>
      <c r="MUD32" s="31"/>
      <c r="MUE32" s="31"/>
      <c r="MUF32" s="31"/>
      <c r="MUG32" s="31"/>
      <c r="MUH32" s="31"/>
      <c r="MUI32" s="31"/>
      <c r="MUJ32" s="31"/>
      <c r="MUK32" s="31"/>
      <c r="MUL32" s="31"/>
      <c r="MUM32" s="31"/>
      <c r="MUN32" s="31"/>
      <c r="MUO32" s="31"/>
      <c r="MUP32" s="31"/>
      <c r="MUQ32" s="31"/>
      <c r="MUR32" s="31"/>
      <c r="MUS32" s="31"/>
      <c r="MUT32" s="31"/>
      <c r="MUU32" s="31"/>
      <c r="MUV32" s="31"/>
      <c r="MUW32" s="31"/>
      <c r="MUX32" s="31"/>
      <c r="MUY32" s="31"/>
      <c r="MUZ32" s="31"/>
      <c r="MVA32" s="31"/>
      <c r="MVB32" s="31"/>
      <c r="MVC32" s="31"/>
      <c r="MVD32" s="31"/>
      <c r="MVE32" s="31"/>
      <c r="MVF32" s="31"/>
      <c r="MVG32" s="31"/>
      <c r="MVH32" s="31"/>
      <c r="MVI32" s="31"/>
      <c r="MVJ32" s="31"/>
      <c r="MVK32" s="31"/>
      <c r="MVL32" s="31"/>
      <c r="MVM32" s="31"/>
      <c r="MVN32" s="31"/>
      <c r="MVO32" s="31"/>
      <c r="MVP32" s="31"/>
      <c r="MVQ32" s="31"/>
      <c r="MVR32" s="31"/>
      <c r="MVS32" s="31"/>
      <c r="MVT32" s="31"/>
      <c r="MVU32" s="31"/>
      <c r="MVV32" s="31"/>
      <c r="MVW32" s="31"/>
      <c r="MVX32" s="31"/>
      <c r="MVY32" s="31"/>
      <c r="MVZ32" s="31"/>
      <c r="MWA32" s="31"/>
      <c r="MWB32" s="31"/>
      <c r="MWC32" s="31"/>
      <c r="MWD32" s="31"/>
      <c r="MWE32" s="31"/>
      <c r="MWF32" s="31"/>
      <c r="MWG32" s="31"/>
      <c r="MWH32" s="31"/>
      <c r="MWI32" s="31"/>
      <c r="MWJ32" s="31"/>
      <c r="MWK32" s="31"/>
      <c r="MWL32" s="31"/>
      <c r="MWM32" s="31"/>
      <c r="MWN32" s="31"/>
      <c r="MWO32" s="31"/>
      <c r="MWP32" s="31"/>
      <c r="MWQ32" s="31"/>
      <c r="MWR32" s="31"/>
      <c r="MWS32" s="31"/>
      <c r="MWT32" s="31"/>
      <c r="MWU32" s="31"/>
      <c r="MWV32" s="31"/>
      <c r="MWW32" s="31"/>
      <c r="MWX32" s="31"/>
      <c r="MWY32" s="31"/>
      <c r="MWZ32" s="31"/>
      <c r="MXA32" s="31"/>
      <c r="MXB32" s="31"/>
      <c r="MXC32" s="31"/>
      <c r="MXD32" s="31"/>
      <c r="MXE32" s="31"/>
      <c r="MXF32" s="31"/>
      <c r="MXG32" s="31"/>
      <c r="MXH32" s="31"/>
      <c r="MXI32" s="31"/>
      <c r="MXJ32" s="31"/>
      <c r="MXK32" s="31"/>
      <c r="MXL32" s="31"/>
      <c r="MXM32" s="31"/>
      <c r="MXN32" s="31"/>
      <c r="MXO32" s="31"/>
      <c r="MXP32" s="31"/>
      <c r="MXQ32" s="31"/>
      <c r="MXR32" s="31"/>
      <c r="MXS32" s="31"/>
      <c r="MXT32" s="31"/>
      <c r="MXU32" s="31"/>
      <c r="MXV32" s="31"/>
      <c r="MXW32" s="31"/>
      <c r="MXX32" s="31"/>
      <c r="MXY32" s="31"/>
      <c r="MXZ32" s="31"/>
      <c r="MYA32" s="31"/>
      <c r="MYB32" s="31"/>
      <c r="MYC32" s="31"/>
      <c r="MYD32" s="31"/>
      <c r="MYE32" s="31"/>
      <c r="MYF32" s="31"/>
      <c r="MYG32" s="31"/>
      <c r="MYH32" s="31"/>
      <c r="MYI32" s="31"/>
      <c r="MYJ32" s="31"/>
      <c r="MYK32" s="31"/>
      <c r="MYL32" s="31"/>
      <c r="MYM32" s="31"/>
      <c r="MYN32" s="31"/>
      <c r="MYO32" s="31"/>
      <c r="MYP32" s="31"/>
      <c r="MYQ32" s="31"/>
      <c r="MYR32" s="31"/>
      <c r="MYS32" s="31"/>
      <c r="MYT32" s="31"/>
      <c r="MYU32" s="31"/>
      <c r="MYV32" s="31"/>
      <c r="MYW32" s="31"/>
      <c r="MYX32" s="31"/>
      <c r="MYY32" s="31"/>
      <c r="MYZ32" s="31"/>
      <c r="MZA32" s="31"/>
      <c r="MZB32" s="31"/>
      <c r="MZC32" s="31"/>
      <c r="MZD32" s="31"/>
      <c r="MZE32" s="31"/>
      <c r="MZF32" s="31"/>
      <c r="MZG32" s="31"/>
      <c r="MZH32" s="31"/>
      <c r="MZI32" s="31"/>
      <c r="MZJ32" s="31"/>
      <c r="MZK32" s="31"/>
      <c r="MZL32" s="31"/>
      <c r="MZM32" s="31"/>
      <c r="MZN32" s="31"/>
      <c r="MZO32" s="31"/>
      <c r="MZP32" s="31"/>
      <c r="MZQ32" s="31"/>
      <c r="MZR32" s="31"/>
      <c r="MZS32" s="31"/>
      <c r="MZT32" s="31"/>
      <c r="MZU32" s="31"/>
      <c r="MZV32" s="31"/>
      <c r="MZW32" s="31"/>
      <c r="MZX32" s="31"/>
      <c r="MZY32" s="31"/>
      <c r="MZZ32" s="31"/>
      <c r="NAA32" s="31"/>
      <c r="NAB32" s="31"/>
      <c r="NAC32" s="31"/>
      <c r="NAD32" s="31"/>
      <c r="NAE32" s="31"/>
      <c r="NAF32" s="31"/>
      <c r="NAG32" s="31"/>
      <c r="NAH32" s="31"/>
      <c r="NAI32" s="31"/>
      <c r="NAJ32" s="31"/>
      <c r="NAK32" s="31"/>
      <c r="NAL32" s="31"/>
      <c r="NAM32" s="31"/>
      <c r="NAN32" s="31"/>
      <c r="NAO32" s="31"/>
      <c r="NAP32" s="31"/>
      <c r="NAQ32" s="31"/>
      <c r="NAR32" s="31"/>
      <c r="NAS32" s="31"/>
      <c r="NAT32" s="31"/>
      <c r="NAU32" s="31"/>
      <c r="NAV32" s="31"/>
      <c r="NAW32" s="31"/>
      <c r="NAX32" s="31"/>
      <c r="NAY32" s="31"/>
      <c r="NAZ32" s="31"/>
      <c r="NBA32" s="31"/>
      <c r="NBB32" s="31"/>
      <c r="NBC32" s="31"/>
      <c r="NBD32" s="31"/>
      <c r="NBE32" s="31"/>
      <c r="NBF32" s="31"/>
      <c r="NBG32" s="31"/>
      <c r="NBH32" s="31"/>
      <c r="NBI32" s="31"/>
      <c r="NBJ32" s="31"/>
      <c r="NBK32" s="31"/>
      <c r="NBL32" s="31"/>
      <c r="NBM32" s="31"/>
      <c r="NBN32" s="31"/>
      <c r="NBO32" s="31"/>
      <c r="NBP32" s="31"/>
      <c r="NBQ32" s="31"/>
      <c r="NBR32" s="31"/>
      <c r="NBS32" s="31"/>
      <c r="NBT32" s="31"/>
      <c r="NBU32" s="31"/>
      <c r="NBV32" s="31"/>
      <c r="NBW32" s="31"/>
      <c r="NBX32" s="31"/>
      <c r="NBY32" s="31"/>
      <c r="NBZ32" s="31"/>
      <c r="NCA32" s="31"/>
      <c r="NCB32" s="31"/>
      <c r="NCC32" s="31"/>
      <c r="NCD32" s="31"/>
      <c r="NCE32" s="31"/>
      <c r="NCF32" s="31"/>
      <c r="NCG32" s="31"/>
      <c r="NCH32" s="31"/>
      <c r="NCI32" s="31"/>
      <c r="NCJ32" s="31"/>
      <c r="NCK32" s="31"/>
      <c r="NCL32" s="31"/>
      <c r="NCM32" s="31"/>
      <c r="NCN32" s="31"/>
      <c r="NCO32" s="31"/>
      <c r="NCP32" s="31"/>
      <c r="NCQ32" s="31"/>
      <c r="NCR32" s="31"/>
      <c r="NCS32" s="31"/>
      <c r="NCT32" s="31"/>
      <c r="NCU32" s="31"/>
      <c r="NCV32" s="31"/>
      <c r="NCW32" s="31"/>
      <c r="NCX32" s="31"/>
      <c r="NCY32" s="31"/>
      <c r="NCZ32" s="31"/>
      <c r="NDA32" s="31"/>
      <c r="NDB32" s="31"/>
      <c r="NDC32" s="31"/>
      <c r="NDD32" s="31"/>
      <c r="NDE32" s="31"/>
      <c r="NDF32" s="31"/>
      <c r="NDG32" s="31"/>
      <c r="NDH32" s="31"/>
      <c r="NDI32" s="31"/>
      <c r="NDJ32" s="31"/>
      <c r="NDK32" s="31"/>
      <c r="NDL32" s="31"/>
      <c r="NDM32" s="31"/>
      <c r="NDN32" s="31"/>
      <c r="NDO32" s="31"/>
      <c r="NDP32" s="31"/>
      <c r="NDQ32" s="31"/>
      <c r="NDR32" s="31"/>
      <c r="NDS32" s="31"/>
      <c r="NDT32" s="31"/>
      <c r="NDU32" s="31"/>
      <c r="NDV32" s="31"/>
      <c r="NDW32" s="31"/>
      <c r="NDX32" s="31"/>
      <c r="NDY32" s="31"/>
      <c r="NDZ32" s="31"/>
      <c r="NEA32" s="31"/>
      <c r="NEB32" s="31"/>
      <c r="NEC32" s="31"/>
      <c r="NED32" s="31"/>
      <c r="NEE32" s="31"/>
      <c r="NEF32" s="31"/>
      <c r="NEG32" s="31"/>
      <c r="NEH32" s="31"/>
      <c r="NEI32" s="31"/>
      <c r="NEJ32" s="31"/>
      <c r="NEK32" s="31"/>
      <c r="NEL32" s="31"/>
      <c r="NEM32" s="31"/>
      <c r="NEN32" s="31"/>
      <c r="NEO32" s="31"/>
      <c r="NEP32" s="31"/>
      <c r="NEQ32" s="31"/>
      <c r="NER32" s="31"/>
      <c r="NES32" s="31"/>
      <c r="NET32" s="31"/>
      <c r="NEU32" s="31"/>
      <c r="NEV32" s="31"/>
      <c r="NEW32" s="31"/>
      <c r="NEX32" s="31"/>
      <c r="NEY32" s="31"/>
      <c r="NEZ32" s="31"/>
      <c r="NFA32" s="31"/>
      <c r="NFB32" s="31"/>
      <c r="NFC32" s="31"/>
      <c r="NFD32" s="31"/>
      <c r="NFE32" s="31"/>
      <c r="NFF32" s="31"/>
      <c r="NFG32" s="31"/>
      <c r="NFH32" s="31"/>
      <c r="NFI32" s="31"/>
      <c r="NFJ32" s="31"/>
      <c r="NFK32" s="31"/>
      <c r="NFL32" s="31"/>
      <c r="NFM32" s="31"/>
      <c r="NFN32" s="31"/>
      <c r="NFO32" s="31"/>
      <c r="NFP32" s="31"/>
      <c r="NFQ32" s="31"/>
      <c r="NFR32" s="31"/>
      <c r="NFS32" s="31"/>
      <c r="NFT32" s="31"/>
      <c r="NFU32" s="31"/>
      <c r="NFV32" s="31"/>
      <c r="NFW32" s="31"/>
      <c r="NFX32" s="31"/>
      <c r="NFY32" s="31"/>
      <c r="NFZ32" s="31"/>
      <c r="NGA32" s="31"/>
      <c r="NGB32" s="31"/>
      <c r="NGC32" s="31"/>
      <c r="NGD32" s="31"/>
      <c r="NGE32" s="31"/>
      <c r="NGF32" s="31"/>
      <c r="NGG32" s="31"/>
      <c r="NGH32" s="31"/>
      <c r="NGI32" s="31"/>
      <c r="NGJ32" s="31"/>
      <c r="NGK32" s="31"/>
      <c r="NGL32" s="31"/>
      <c r="NGM32" s="31"/>
      <c r="NGN32" s="31"/>
      <c r="NGO32" s="31"/>
      <c r="NGP32" s="31"/>
      <c r="NGQ32" s="31"/>
      <c r="NGR32" s="31"/>
      <c r="NGS32" s="31"/>
      <c r="NGT32" s="31"/>
      <c r="NGU32" s="31"/>
      <c r="NGV32" s="31"/>
      <c r="NGW32" s="31"/>
      <c r="NGX32" s="31"/>
      <c r="NGY32" s="31"/>
      <c r="NGZ32" s="31"/>
      <c r="NHA32" s="31"/>
      <c r="NHB32" s="31"/>
      <c r="NHC32" s="31"/>
      <c r="NHD32" s="31"/>
      <c r="NHE32" s="31"/>
      <c r="NHF32" s="31"/>
      <c r="NHG32" s="31"/>
      <c r="NHH32" s="31"/>
      <c r="NHI32" s="31"/>
      <c r="NHJ32" s="31"/>
      <c r="NHK32" s="31"/>
      <c r="NHL32" s="31"/>
      <c r="NHM32" s="31"/>
      <c r="NHN32" s="31"/>
      <c r="NHO32" s="31"/>
      <c r="NHP32" s="31"/>
      <c r="NHQ32" s="31"/>
      <c r="NHR32" s="31"/>
      <c r="NHS32" s="31"/>
      <c r="NHT32" s="31"/>
      <c r="NHU32" s="31"/>
      <c r="NHV32" s="31"/>
      <c r="NHW32" s="31"/>
      <c r="NHX32" s="31"/>
      <c r="NHY32" s="31"/>
      <c r="NHZ32" s="31"/>
      <c r="NIA32" s="31"/>
      <c r="NIB32" s="31"/>
      <c r="NIC32" s="31"/>
      <c r="NID32" s="31"/>
      <c r="NIE32" s="31"/>
      <c r="NIF32" s="31"/>
      <c r="NIG32" s="31"/>
      <c r="NIH32" s="31"/>
      <c r="NII32" s="31"/>
      <c r="NIJ32" s="31"/>
      <c r="NIK32" s="31"/>
      <c r="NIL32" s="31"/>
      <c r="NIM32" s="31"/>
      <c r="NIN32" s="31"/>
      <c r="NIO32" s="31"/>
      <c r="NIP32" s="31"/>
      <c r="NIQ32" s="31"/>
      <c r="NIR32" s="31"/>
      <c r="NIS32" s="31"/>
      <c r="NIT32" s="31"/>
      <c r="NIU32" s="31"/>
      <c r="NIV32" s="31"/>
      <c r="NIW32" s="31"/>
      <c r="NIX32" s="31"/>
      <c r="NIY32" s="31"/>
      <c r="NIZ32" s="31"/>
      <c r="NJA32" s="31"/>
      <c r="NJB32" s="31"/>
      <c r="NJC32" s="31"/>
      <c r="NJD32" s="31"/>
      <c r="NJE32" s="31"/>
      <c r="NJF32" s="31"/>
      <c r="NJG32" s="31"/>
      <c r="NJH32" s="31"/>
      <c r="NJI32" s="31"/>
      <c r="NJJ32" s="31"/>
      <c r="NJK32" s="31"/>
      <c r="NJL32" s="31"/>
      <c r="NJM32" s="31"/>
      <c r="NJN32" s="31"/>
      <c r="NJO32" s="31"/>
      <c r="NJP32" s="31"/>
      <c r="NJQ32" s="31"/>
      <c r="NJR32" s="31"/>
      <c r="NJS32" s="31"/>
      <c r="NJT32" s="31"/>
      <c r="NJU32" s="31"/>
      <c r="NJV32" s="31"/>
      <c r="NJW32" s="31"/>
      <c r="NJX32" s="31"/>
      <c r="NJY32" s="31"/>
      <c r="NJZ32" s="31"/>
      <c r="NKA32" s="31"/>
      <c r="NKB32" s="31"/>
      <c r="NKC32" s="31"/>
      <c r="NKD32" s="31"/>
      <c r="NKE32" s="31"/>
      <c r="NKF32" s="31"/>
      <c r="NKG32" s="31"/>
      <c r="NKH32" s="31"/>
      <c r="NKI32" s="31"/>
      <c r="NKJ32" s="31"/>
      <c r="NKK32" s="31"/>
      <c r="NKL32" s="31"/>
      <c r="NKM32" s="31"/>
      <c r="NKN32" s="31"/>
      <c r="NKO32" s="31"/>
      <c r="NKP32" s="31"/>
      <c r="NKQ32" s="31"/>
      <c r="NKR32" s="31"/>
      <c r="NKS32" s="31"/>
      <c r="NKT32" s="31"/>
      <c r="NKU32" s="31"/>
      <c r="NKV32" s="31"/>
      <c r="NKW32" s="31"/>
      <c r="NKX32" s="31"/>
      <c r="NKY32" s="31"/>
      <c r="NKZ32" s="31"/>
      <c r="NLA32" s="31"/>
      <c r="NLB32" s="31"/>
      <c r="NLC32" s="31"/>
      <c r="NLD32" s="31"/>
      <c r="NLE32" s="31"/>
      <c r="NLF32" s="31"/>
      <c r="NLG32" s="31"/>
      <c r="NLH32" s="31"/>
      <c r="NLI32" s="31"/>
      <c r="NLJ32" s="31"/>
      <c r="NLK32" s="31"/>
      <c r="NLL32" s="31"/>
      <c r="NLM32" s="31"/>
      <c r="NLN32" s="31"/>
      <c r="NLO32" s="31"/>
      <c r="NLP32" s="31"/>
      <c r="NLQ32" s="31"/>
      <c r="NLR32" s="31"/>
      <c r="NLS32" s="31"/>
      <c r="NLT32" s="31"/>
      <c r="NLU32" s="31"/>
      <c r="NLV32" s="31"/>
      <c r="NLW32" s="31"/>
      <c r="NLX32" s="31"/>
      <c r="NLY32" s="31"/>
      <c r="NLZ32" s="31"/>
      <c r="NMA32" s="31"/>
      <c r="NMB32" s="31"/>
      <c r="NMC32" s="31"/>
      <c r="NMD32" s="31"/>
      <c r="NME32" s="31"/>
      <c r="NMF32" s="31"/>
      <c r="NMG32" s="31"/>
      <c r="NMH32" s="31"/>
      <c r="NMI32" s="31"/>
      <c r="NMJ32" s="31"/>
      <c r="NMK32" s="31"/>
      <c r="NML32" s="31"/>
      <c r="NMM32" s="31"/>
      <c r="NMN32" s="31"/>
      <c r="NMO32" s="31"/>
      <c r="NMP32" s="31"/>
      <c r="NMQ32" s="31"/>
      <c r="NMR32" s="31"/>
      <c r="NMS32" s="31"/>
      <c r="NMT32" s="31"/>
      <c r="NMU32" s="31"/>
      <c r="NMV32" s="31"/>
      <c r="NMW32" s="31"/>
      <c r="NMX32" s="31"/>
      <c r="NMY32" s="31"/>
      <c r="NMZ32" s="31"/>
      <c r="NNA32" s="31"/>
      <c r="NNB32" s="31"/>
      <c r="NNC32" s="31"/>
      <c r="NND32" s="31"/>
      <c r="NNE32" s="31"/>
      <c r="NNF32" s="31"/>
      <c r="NNG32" s="31"/>
      <c r="NNH32" s="31"/>
      <c r="NNI32" s="31"/>
      <c r="NNJ32" s="31"/>
      <c r="NNK32" s="31"/>
      <c r="NNL32" s="31"/>
      <c r="NNM32" s="31"/>
      <c r="NNN32" s="31"/>
      <c r="NNO32" s="31"/>
      <c r="NNP32" s="31"/>
      <c r="NNQ32" s="31"/>
      <c r="NNR32" s="31"/>
      <c r="NNS32" s="31"/>
      <c r="NNT32" s="31"/>
      <c r="NNU32" s="31"/>
      <c r="NNV32" s="31"/>
      <c r="NNW32" s="31"/>
      <c r="NNX32" s="31"/>
      <c r="NNY32" s="31"/>
      <c r="NNZ32" s="31"/>
      <c r="NOA32" s="31"/>
      <c r="NOB32" s="31"/>
      <c r="NOC32" s="31"/>
      <c r="NOD32" s="31"/>
      <c r="NOE32" s="31"/>
      <c r="NOF32" s="31"/>
      <c r="NOG32" s="31"/>
      <c r="NOH32" s="31"/>
      <c r="NOI32" s="31"/>
      <c r="NOJ32" s="31"/>
      <c r="NOK32" s="31"/>
      <c r="NOL32" s="31"/>
      <c r="NOM32" s="31"/>
      <c r="NON32" s="31"/>
      <c r="NOO32" s="31"/>
      <c r="NOP32" s="31"/>
      <c r="NOQ32" s="31"/>
      <c r="NOR32" s="31"/>
      <c r="NOS32" s="31"/>
      <c r="NOT32" s="31"/>
      <c r="NOU32" s="31"/>
      <c r="NOV32" s="31"/>
      <c r="NOW32" s="31"/>
      <c r="NOX32" s="31"/>
      <c r="NOY32" s="31"/>
      <c r="NOZ32" s="31"/>
      <c r="NPA32" s="31"/>
      <c r="NPB32" s="31"/>
      <c r="NPC32" s="31"/>
      <c r="NPD32" s="31"/>
      <c r="NPE32" s="31"/>
      <c r="NPF32" s="31"/>
      <c r="NPG32" s="31"/>
      <c r="NPH32" s="31"/>
      <c r="NPI32" s="31"/>
      <c r="NPJ32" s="31"/>
      <c r="NPK32" s="31"/>
      <c r="NPL32" s="31"/>
      <c r="NPM32" s="31"/>
      <c r="NPN32" s="31"/>
      <c r="NPO32" s="31"/>
      <c r="NPP32" s="31"/>
      <c r="NPQ32" s="31"/>
      <c r="NPR32" s="31"/>
      <c r="NPS32" s="31"/>
      <c r="NPT32" s="31"/>
      <c r="NPU32" s="31"/>
      <c r="NPV32" s="31"/>
      <c r="NPW32" s="31"/>
      <c r="NPX32" s="31"/>
      <c r="NPY32" s="31"/>
      <c r="NPZ32" s="31"/>
      <c r="NQA32" s="31"/>
      <c r="NQB32" s="31"/>
      <c r="NQC32" s="31"/>
      <c r="NQD32" s="31"/>
      <c r="NQE32" s="31"/>
      <c r="NQF32" s="31"/>
      <c r="NQG32" s="31"/>
      <c r="NQH32" s="31"/>
      <c r="NQI32" s="31"/>
      <c r="NQJ32" s="31"/>
      <c r="NQK32" s="31"/>
      <c r="NQL32" s="31"/>
      <c r="NQM32" s="31"/>
      <c r="NQN32" s="31"/>
      <c r="NQO32" s="31"/>
      <c r="NQP32" s="31"/>
      <c r="NQQ32" s="31"/>
      <c r="NQR32" s="31"/>
      <c r="NQS32" s="31"/>
      <c r="NQT32" s="31"/>
      <c r="NQU32" s="31"/>
      <c r="NQV32" s="31"/>
      <c r="NQW32" s="31"/>
      <c r="NQX32" s="31"/>
      <c r="NQY32" s="31"/>
      <c r="NQZ32" s="31"/>
      <c r="NRA32" s="31"/>
      <c r="NRB32" s="31"/>
      <c r="NRC32" s="31"/>
      <c r="NRD32" s="31"/>
      <c r="NRE32" s="31"/>
      <c r="NRF32" s="31"/>
      <c r="NRG32" s="31"/>
      <c r="NRH32" s="31"/>
      <c r="NRI32" s="31"/>
      <c r="NRJ32" s="31"/>
      <c r="NRK32" s="31"/>
      <c r="NRL32" s="31"/>
      <c r="NRM32" s="31"/>
      <c r="NRN32" s="31"/>
      <c r="NRO32" s="31"/>
      <c r="NRP32" s="31"/>
      <c r="NRQ32" s="31"/>
      <c r="NRR32" s="31"/>
      <c r="NRS32" s="31"/>
      <c r="NRT32" s="31"/>
      <c r="NRU32" s="31"/>
      <c r="NRV32" s="31"/>
      <c r="NRW32" s="31"/>
      <c r="NRX32" s="31"/>
      <c r="NRY32" s="31"/>
      <c r="NRZ32" s="31"/>
      <c r="NSA32" s="31"/>
      <c r="NSB32" s="31"/>
      <c r="NSC32" s="31"/>
      <c r="NSD32" s="31"/>
      <c r="NSE32" s="31"/>
      <c r="NSF32" s="31"/>
      <c r="NSG32" s="31"/>
      <c r="NSH32" s="31"/>
      <c r="NSI32" s="31"/>
      <c r="NSJ32" s="31"/>
      <c r="NSK32" s="31"/>
      <c r="NSL32" s="31"/>
      <c r="NSM32" s="31"/>
      <c r="NSN32" s="31"/>
      <c r="NSO32" s="31"/>
      <c r="NSP32" s="31"/>
      <c r="NSQ32" s="31"/>
      <c r="NSR32" s="31"/>
      <c r="NSS32" s="31"/>
      <c r="NST32" s="31"/>
      <c r="NSU32" s="31"/>
      <c r="NSV32" s="31"/>
      <c r="NSW32" s="31"/>
      <c r="NSX32" s="31"/>
      <c r="NSY32" s="31"/>
      <c r="NSZ32" s="31"/>
      <c r="NTA32" s="31"/>
      <c r="NTB32" s="31"/>
      <c r="NTC32" s="31"/>
      <c r="NTD32" s="31"/>
      <c r="NTE32" s="31"/>
      <c r="NTF32" s="31"/>
      <c r="NTG32" s="31"/>
      <c r="NTH32" s="31"/>
      <c r="NTI32" s="31"/>
      <c r="NTJ32" s="31"/>
      <c r="NTK32" s="31"/>
      <c r="NTL32" s="31"/>
      <c r="NTM32" s="31"/>
      <c r="NTN32" s="31"/>
      <c r="NTO32" s="31"/>
      <c r="NTP32" s="31"/>
      <c r="NTQ32" s="31"/>
      <c r="NTR32" s="31"/>
      <c r="NTS32" s="31"/>
      <c r="NTT32" s="31"/>
      <c r="NTU32" s="31"/>
      <c r="NTV32" s="31"/>
      <c r="NTW32" s="31"/>
      <c r="NTX32" s="31"/>
      <c r="NTY32" s="31"/>
      <c r="NTZ32" s="31"/>
      <c r="NUA32" s="31"/>
      <c r="NUB32" s="31"/>
      <c r="NUC32" s="31"/>
      <c r="NUD32" s="31"/>
      <c r="NUE32" s="31"/>
      <c r="NUF32" s="31"/>
      <c r="NUG32" s="31"/>
      <c r="NUH32" s="31"/>
      <c r="NUI32" s="31"/>
      <c r="NUJ32" s="31"/>
      <c r="NUK32" s="31"/>
      <c r="NUL32" s="31"/>
      <c r="NUM32" s="31"/>
      <c r="NUN32" s="31"/>
      <c r="NUO32" s="31"/>
      <c r="NUP32" s="31"/>
      <c r="NUQ32" s="31"/>
      <c r="NUR32" s="31"/>
      <c r="NUS32" s="31"/>
      <c r="NUT32" s="31"/>
      <c r="NUU32" s="31"/>
      <c r="NUV32" s="31"/>
      <c r="NUW32" s="31"/>
      <c r="NUX32" s="31"/>
      <c r="NUY32" s="31"/>
      <c r="NUZ32" s="31"/>
      <c r="NVA32" s="31"/>
      <c r="NVB32" s="31"/>
      <c r="NVC32" s="31"/>
      <c r="NVD32" s="31"/>
      <c r="NVE32" s="31"/>
      <c r="NVF32" s="31"/>
      <c r="NVG32" s="31"/>
      <c r="NVH32" s="31"/>
      <c r="NVI32" s="31"/>
      <c r="NVJ32" s="31"/>
      <c r="NVK32" s="31"/>
      <c r="NVL32" s="31"/>
      <c r="NVM32" s="31"/>
      <c r="NVN32" s="31"/>
      <c r="NVO32" s="31"/>
      <c r="NVP32" s="31"/>
      <c r="NVQ32" s="31"/>
      <c r="NVR32" s="31"/>
      <c r="NVS32" s="31"/>
      <c r="NVT32" s="31"/>
      <c r="NVU32" s="31"/>
      <c r="NVV32" s="31"/>
      <c r="NVW32" s="31"/>
      <c r="NVX32" s="31"/>
      <c r="NVY32" s="31"/>
      <c r="NVZ32" s="31"/>
      <c r="NWA32" s="31"/>
      <c r="NWB32" s="31"/>
      <c r="NWC32" s="31"/>
      <c r="NWD32" s="31"/>
      <c r="NWE32" s="31"/>
      <c r="NWF32" s="31"/>
      <c r="NWG32" s="31"/>
      <c r="NWH32" s="31"/>
      <c r="NWI32" s="31"/>
      <c r="NWJ32" s="31"/>
      <c r="NWK32" s="31"/>
      <c r="NWL32" s="31"/>
      <c r="NWM32" s="31"/>
      <c r="NWN32" s="31"/>
      <c r="NWO32" s="31"/>
      <c r="NWP32" s="31"/>
      <c r="NWQ32" s="31"/>
      <c r="NWR32" s="31"/>
      <c r="NWS32" s="31"/>
      <c r="NWT32" s="31"/>
      <c r="NWU32" s="31"/>
      <c r="NWV32" s="31"/>
      <c r="NWW32" s="31"/>
      <c r="NWX32" s="31"/>
      <c r="NWY32" s="31"/>
      <c r="NWZ32" s="31"/>
      <c r="NXA32" s="31"/>
      <c r="NXB32" s="31"/>
      <c r="NXC32" s="31"/>
      <c r="NXD32" s="31"/>
      <c r="NXE32" s="31"/>
      <c r="NXF32" s="31"/>
      <c r="NXG32" s="31"/>
      <c r="NXH32" s="31"/>
      <c r="NXI32" s="31"/>
      <c r="NXJ32" s="31"/>
      <c r="NXK32" s="31"/>
      <c r="NXL32" s="31"/>
      <c r="NXM32" s="31"/>
      <c r="NXN32" s="31"/>
      <c r="NXO32" s="31"/>
      <c r="NXP32" s="31"/>
      <c r="NXQ32" s="31"/>
      <c r="NXR32" s="31"/>
      <c r="NXS32" s="31"/>
      <c r="NXT32" s="31"/>
      <c r="NXU32" s="31"/>
      <c r="NXV32" s="31"/>
      <c r="NXW32" s="31"/>
      <c r="NXX32" s="31"/>
      <c r="NXY32" s="31"/>
      <c r="NXZ32" s="31"/>
      <c r="NYA32" s="31"/>
      <c r="NYB32" s="31"/>
      <c r="NYC32" s="31"/>
      <c r="NYD32" s="31"/>
      <c r="NYE32" s="31"/>
      <c r="NYF32" s="31"/>
      <c r="NYG32" s="31"/>
      <c r="NYH32" s="31"/>
      <c r="NYI32" s="31"/>
      <c r="NYJ32" s="31"/>
      <c r="NYK32" s="31"/>
      <c r="NYL32" s="31"/>
      <c r="NYM32" s="31"/>
      <c r="NYN32" s="31"/>
      <c r="NYO32" s="31"/>
      <c r="NYP32" s="31"/>
      <c r="NYQ32" s="31"/>
      <c r="NYR32" s="31"/>
      <c r="NYS32" s="31"/>
      <c r="NYT32" s="31"/>
      <c r="NYU32" s="31"/>
      <c r="NYV32" s="31"/>
      <c r="NYW32" s="31"/>
      <c r="NYX32" s="31"/>
      <c r="NYY32" s="31"/>
      <c r="NYZ32" s="31"/>
      <c r="NZA32" s="31"/>
      <c r="NZB32" s="31"/>
      <c r="NZC32" s="31"/>
      <c r="NZD32" s="31"/>
      <c r="NZE32" s="31"/>
      <c r="NZF32" s="31"/>
      <c r="NZG32" s="31"/>
      <c r="NZH32" s="31"/>
      <c r="NZI32" s="31"/>
      <c r="NZJ32" s="31"/>
      <c r="NZK32" s="31"/>
      <c r="NZL32" s="31"/>
      <c r="NZM32" s="31"/>
      <c r="NZN32" s="31"/>
      <c r="NZO32" s="31"/>
      <c r="NZP32" s="31"/>
      <c r="NZQ32" s="31"/>
      <c r="NZR32" s="31"/>
      <c r="NZS32" s="31"/>
      <c r="NZT32" s="31"/>
      <c r="NZU32" s="31"/>
      <c r="NZV32" s="31"/>
      <c r="NZW32" s="31"/>
      <c r="NZX32" s="31"/>
      <c r="NZY32" s="31"/>
      <c r="NZZ32" s="31"/>
      <c r="OAA32" s="31"/>
      <c r="OAB32" s="31"/>
      <c r="OAC32" s="31"/>
      <c r="OAD32" s="31"/>
      <c r="OAE32" s="31"/>
      <c r="OAF32" s="31"/>
      <c r="OAG32" s="31"/>
      <c r="OAH32" s="31"/>
      <c r="OAI32" s="31"/>
      <c r="OAJ32" s="31"/>
      <c r="OAK32" s="31"/>
      <c r="OAL32" s="31"/>
      <c r="OAM32" s="31"/>
      <c r="OAN32" s="31"/>
      <c r="OAO32" s="31"/>
      <c r="OAP32" s="31"/>
      <c r="OAQ32" s="31"/>
      <c r="OAR32" s="31"/>
      <c r="OAS32" s="31"/>
      <c r="OAT32" s="31"/>
      <c r="OAU32" s="31"/>
      <c r="OAV32" s="31"/>
      <c r="OAW32" s="31"/>
      <c r="OAX32" s="31"/>
      <c r="OAY32" s="31"/>
      <c r="OAZ32" s="31"/>
      <c r="OBA32" s="31"/>
      <c r="OBB32" s="31"/>
      <c r="OBC32" s="31"/>
      <c r="OBD32" s="31"/>
      <c r="OBE32" s="31"/>
      <c r="OBF32" s="31"/>
      <c r="OBG32" s="31"/>
      <c r="OBH32" s="31"/>
      <c r="OBI32" s="31"/>
      <c r="OBJ32" s="31"/>
      <c r="OBK32" s="31"/>
      <c r="OBL32" s="31"/>
      <c r="OBM32" s="31"/>
      <c r="OBN32" s="31"/>
      <c r="OBO32" s="31"/>
      <c r="OBP32" s="31"/>
      <c r="OBQ32" s="31"/>
      <c r="OBR32" s="31"/>
      <c r="OBS32" s="31"/>
      <c r="OBT32" s="31"/>
      <c r="OBU32" s="31"/>
      <c r="OBV32" s="31"/>
      <c r="OBW32" s="31"/>
      <c r="OBX32" s="31"/>
      <c r="OBY32" s="31"/>
      <c r="OBZ32" s="31"/>
      <c r="OCA32" s="31"/>
      <c r="OCB32" s="31"/>
      <c r="OCC32" s="31"/>
      <c r="OCD32" s="31"/>
      <c r="OCE32" s="31"/>
      <c r="OCF32" s="31"/>
      <c r="OCG32" s="31"/>
      <c r="OCH32" s="31"/>
      <c r="OCI32" s="31"/>
      <c r="OCJ32" s="31"/>
      <c r="OCK32" s="31"/>
      <c r="OCL32" s="31"/>
      <c r="OCM32" s="31"/>
      <c r="OCN32" s="31"/>
      <c r="OCO32" s="31"/>
      <c r="OCP32" s="31"/>
      <c r="OCQ32" s="31"/>
      <c r="OCR32" s="31"/>
      <c r="OCS32" s="31"/>
      <c r="OCT32" s="31"/>
      <c r="OCU32" s="31"/>
      <c r="OCV32" s="31"/>
      <c r="OCW32" s="31"/>
      <c r="OCX32" s="31"/>
      <c r="OCY32" s="31"/>
      <c r="OCZ32" s="31"/>
      <c r="ODA32" s="31"/>
      <c r="ODB32" s="31"/>
      <c r="ODC32" s="31"/>
      <c r="ODD32" s="31"/>
      <c r="ODE32" s="31"/>
      <c r="ODF32" s="31"/>
      <c r="ODG32" s="31"/>
      <c r="ODH32" s="31"/>
      <c r="ODI32" s="31"/>
      <c r="ODJ32" s="31"/>
      <c r="ODK32" s="31"/>
      <c r="ODL32" s="31"/>
      <c r="ODM32" s="31"/>
      <c r="ODN32" s="31"/>
      <c r="ODO32" s="31"/>
      <c r="ODP32" s="31"/>
      <c r="ODQ32" s="31"/>
      <c r="ODR32" s="31"/>
      <c r="ODS32" s="31"/>
      <c r="ODT32" s="31"/>
      <c r="ODU32" s="31"/>
      <c r="ODV32" s="31"/>
      <c r="ODW32" s="31"/>
      <c r="ODX32" s="31"/>
      <c r="ODY32" s="31"/>
      <c r="ODZ32" s="31"/>
      <c r="OEA32" s="31"/>
      <c r="OEB32" s="31"/>
      <c r="OEC32" s="31"/>
      <c r="OED32" s="31"/>
      <c r="OEE32" s="31"/>
      <c r="OEF32" s="31"/>
      <c r="OEG32" s="31"/>
      <c r="OEH32" s="31"/>
      <c r="OEI32" s="31"/>
      <c r="OEJ32" s="31"/>
      <c r="OEK32" s="31"/>
      <c r="OEL32" s="31"/>
      <c r="OEM32" s="31"/>
      <c r="OEN32" s="31"/>
      <c r="OEO32" s="31"/>
      <c r="OEP32" s="31"/>
      <c r="OEQ32" s="31"/>
      <c r="OER32" s="31"/>
      <c r="OES32" s="31"/>
      <c r="OET32" s="31"/>
      <c r="OEU32" s="31"/>
      <c r="OEV32" s="31"/>
      <c r="OEW32" s="31"/>
      <c r="OEX32" s="31"/>
      <c r="OEY32" s="31"/>
      <c r="OEZ32" s="31"/>
      <c r="OFA32" s="31"/>
      <c r="OFB32" s="31"/>
      <c r="OFC32" s="31"/>
      <c r="OFD32" s="31"/>
      <c r="OFE32" s="31"/>
      <c r="OFF32" s="31"/>
      <c r="OFG32" s="31"/>
      <c r="OFH32" s="31"/>
      <c r="OFI32" s="31"/>
      <c r="OFJ32" s="31"/>
      <c r="OFK32" s="31"/>
      <c r="OFL32" s="31"/>
      <c r="OFM32" s="31"/>
      <c r="OFN32" s="31"/>
      <c r="OFO32" s="31"/>
      <c r="OFP32" s="31"/>
      <c r="OFQ32" s="31"/>
      <c r="OFR32" s="31"/>
      <c r="OFS32" s="31"/>
      <c r="OFT32" s="31"/>
      <c r="OFU32" s="31"/>
      <c r="OFV32" s="31"/>
      <c r="OFW32" s="31"/>
      <c r="OFX32" s="31"/>
      <c r="OFY32" s="31"/>
      <c r="OFZ32" s="31"/>
      <c r="OGA32" s="31"/>
      <c r="OGB32" s="31"/>
      <c r="OGC32" s="31"/>
      <c r="OGD32" s="31"/>
      <c r="OGE32" s="31"/>
      <c r="OGF32" s="31"/>
      <c r="OGG32" s="31"/>
      <c r="OGH32" s="31"/>
      <c r="OGI32" s="31"/>
      <c r="OGJ32" s="31"/>
      <c r="OGK32" s="31"/>
      <c r="OGL32" s="31"/>
      <c r="OGM32" s="31"/>
      <c r="OGN32" s="31"/>
      <c r="OGO32" s="31"/>
      <c r="OGP32" s="31"/>
      <c r="OGQ32" s="31"/>
      <c r="OGR32" s="31"/>
      <c r="OGS32" s="31"/>
      <c r="OGT32" s="31"/>
      <c r="OGU32" s="31"/>
      <c r="OGV32" s="31"/>
      <c r="OGW32" s="31"/>
      <c r="OGX32" s="31"/>
      <c r="OGY32" s="31"/>
      <c r="OGZ32" s="31"/>
      <c r="OHA32" s="31"/>
      <c r="OHB32" s="31"/>
      <c r="OHC32" s="31"/>
      <c r="OHD32" s="31"/>
      <c r="OHE32" s="31"/>
      <c r="OHF32" s="31"/>
      <c r="OHG32" s="31"/>
      <c r="OHH32" s="31"/>
      <c r="OHI32" s="31"/>
      <c r="OHJ32" s="31"/>
      <c r="OHK32" s="31"/>
      <c r="OHL32" s="31"/>
      <c r="OHM32" s="31"/>
      <c r="OHN32" s="31"/>
      <c r="OHO32" s="31"/>
      <c r="OHP32" s="31"/>
      <c r="OHQ32" s="31"/>
      <c r="OHR32" s="31"/>
      <c r="OHS32" s="31"/>
      <c r="OHT32" s="31"/>
      <c r="OHU32" s="31"/>
      <c r="OHV32" s="31"/>
      <c r="OHW32" s="31"/>
      <c r="OHX32" s="31"/>
      <c r="OHY32" s="31"/>
      <c r="OHZ32" s="31"/>
      <c r="OIA32" s="31"/>
      <c r="OIB32" s="31"/>
      <c r="OIC32" s="31"/>
      <c r="OID32" s="31"/>
      <c r="OIE32" s="31"/>
      <c r="OIF32" s="31"/>
      <c r="OIG32" s="31"/>
      <c r="OIH32" s="31"/>
      <c r="OII32" s="31"/>
      <c r="OIJ32" s="31"/>
      <c r="OIK32" s="31"/>
      <c r="OIL32" s="31"/>
      <c r="OIM32" s="31"/>
      <c r="OIN32" s="31"/>
      <c r="OIO32" s="31"/>
      <c r="OIP32" s="31"/>
      <c r="OIQ32" s="31"/>
      <c r="OIR32" s="31"/>
      <c r="OIS32" s="31"/>
      <c r="OIT32" s="31"/>
      <c r="OIU32" s="31"/>
      <c r="OIV32" s="31"/>
      <c r="OIW32" s="31"/>
      <c r="OIX32" s="31"/>
      <c r="OIY32" s="31"/>
      <c r="OIZ32" s="31"/>
      <c r="OJA32" s="31"/>
      <c r="OJB32" s="31"/>
      <c r="OJC32" s="31"/>
      <c r="OJD32" s="31"/>
      <c r="OJE32" s="31"/>
      <c r="OJF32" s="31"/>
      <c r="OJG32" s="31"/>
      <c r="OJH32" s="31"/>
      <c r="OJI32" s="31"/>
      <c r="OJJ32" s="31"/>
      <c r="OJK32" s="31"/>
      <c r="OJL32" s="31"/>
      <c r="OJM32" s="31"/>
      <c r="OJN32" s="31"/>
      <c r="OJO32" s="31"/>
      <c r="OJP32" s="31"/>
      <c r="OJQ32" s="31"/>
      <c r="OJR32" s="31"/>
      <c r="OJS32" s="31"/>
      <c r="OJT32" s="31"/>
      <c r="OJU32" s="31"/>
      <c r="OJV32" s="31"/>
      <c r="OJW32" s="31"/>
      <c r="OJX32" s="31"/>
      <c r="OJY32" s="31"/>
      <c r="OJZ32" s="31"/>
      <c r="OKA32" s="31"/>
      <c r="OKB32" s="31"/>
      <c r="OKC32" s="31"/>
      <c r="OKD32" s="31"/>
      <c r="OKE32" s="31"/>
      <c r="OKF32" s="31"/>
      <c r="OKG32" s="31"/>
      <c r="OKH32" s="31"/>
      <c r="OKI32" s="31"/>
      <c r="OKJ32" s="31"/>
      <c r="OKK32" s="31"/>
      <c r="OKL32" s="31"/>
      <c r="OKM32" s="31"/>
      <c r="OKN32" s="31"/>
      <c r="OKO32" s="31"/>
      <c r="OKP32" s="31"/>
      <c r="OKQ32" s="31"/>
      <c r="OKR32" s="31"/>
      <c r="OKS32" s="31"/>
      <c r="OKT32" s="31"/>
      <c r="OKU32" s="31"/>
      <c r="OKV32" s="31"/>
      <c r="OKW32" s="31"/>
      <c r="OKX32" s="31"/>
      <c r="OKY32" s="31"/>
      <c r="OKZ32" s="31"/>
      <c r="OLA32" s="31"/>
      <c r="OLB32" s="31"/>
      <c r="OLC32" s="31"/>
      <c r="OLD32" s="31"/>
      <c r="OLE32" s="31"/>
      <c r="OLF32" s="31"/>
      <c r="OLG32" s="31"/>
      <c r="OLH32" s="31"/>
      <c r="OLI32" s="31"/>
      <c r="OLJ32" s="31"/>
      <c r="OLK32" s="31"/>
      <c r="OLL32" s="31"/>
      <c r="OLM32" s="31"/>
      <c r="OLN32" s="31"/>
      <c r="OLO32" s="31"/>
      <c r="OLP32" s="31"/>
      <c r="OLQ32" s="31"/>
      <c r="OLR32" s="31"/>
      <c r="OLS32" s="31"/>
      <c r="OLT32" s="31"/>
      <c r="OLU32" s="31"/>
      <c r="OLV32" s="31"/>
      <c r="OLW32" s="31"/>
      <c r="OLX32" s="31"/>
      <c r="OLY32" s="31"/>
      <c r="OLZ32" s="31"/>
      <c r="OMA32" s="31"/>
      <c r="OMB32" s="31"/>
      <c r="OMC32" s="31"/>
      <c r="OMD32" s="31"/>
      <c r="OME32" s="31"/>
      <c r="OMF32" s="31"/>
      <c r="OMG32" s="31"/>
      <c r="OMH32" s="31"/>
      <c r="OMI32" s="31"/>
      <c r="OMJ32" s="31"/>
      <c r="OMK32" s="31"/>
      <c r="OML32" s="31"/>
      <c r="OMM32" s="31"/>
      <c r="OMN32" s="31"/>
      <c r="OMO32" s="31"/>
      <c r="OMP32" s="31"/>
      <c r="OMQ32" s="31"/>
      <c r="OMR32" s="31"/>
      <c r="OMS32" s="31"/>
      <c r="OMT32" s="31"/>
      <c r="OMU32" s="31"/>
      <c r="OMV32" s="31"/>
      <c r="OMW32" s="31"/>
      <c r="OMX32" s="31"/>
      <c r="OMY32" s="31"/>
      <c r="OMZ32" s="31"/>
      <c r="ONA32" s="31"/>
      <c r="ONB32" s="31"/>
      <c r="ONC32" s="31"/>
      <c r="OND32" s="31"/>
      <c r="ONE32" s="31"/>
      <c r="ONF32" s="31"/>
      <c r="ONG32" s="31"/>
      <c r="ONH32" s="31"/>
      <c r="ONI32" s="31"/>
      <c r="ONJ32" s="31"/>
      <c r="ONK32" s="31"/>
      <c r="ONL32" s="31"/>
      <c r="ONM32" s="31"/>
      <c r="ONN32" s="31"/>
      <c r="ONO32" s="31"/>
      <c r="ONP32" s="31"/>
      <c r="ONQ32" s="31"/>
      <c r="ONR32" s="31"/>
      <c r="ONS32" s="31"/>
      <c r="ONT32" s="31"/>
      <c r="ONU32" s="31"/>
      <c r="ONV32" s="31"/>
      <c r="ONW32" s="31"/>
      <c r="ONX32" s="31"/>
      <c r="ONY32" s="31"/>
      <c r="ONZ32" s="31"/>
      <c r="OOA32" s="31"/>
      <c r="OOB32" s="31"/>
      <c r="OOC32" s="31"/>
      <c r="OOD32" s="31"/>
      <c r="OOE32" s="31"/>
      <c r="OOF32" s="31"/>
      <c r="OOG32" s="31"/>
      <c r="OOH32" s="31"/>
      <c r="OOI32" s="31"/>
      <c r="OOJ32" s="31"/>
      <c r="OOK32" s="31"/>
      <c r="OOL32" s="31"/>
      <c r="OOM32" s="31"/>
      <c r="OON32" s="31"/>
      <c r="OOO32" s="31"/>
      <c r="OOP32" s="31"/>
      <c r="OOQ32" s="31"/>
      <c r="OOR32" s="31"/>
      <c r="OOS32" s="31"/>
      <c r="OOT32" s="31"/>
      <c r="OOU32" s="31"/>
      <c r="OOV32" s="31"/>
      <c r="OOW32" s="31"/>
      <c r="OOX32" s="31"/>
      <c r="OOY32" s="31"/>
      <c r="OOZ32" s="31"/>
      <c r="OPA32" s="31"/>
      <c r="OPB32" s="31"/>
      <c r="OPC32" s="31"/>
      <c r="OPD32" s="31"/>
      <c r="OPE32" s="31"/>
      <c r="OPF32" s="31"/>
      <c r="OPG32" s="31"/>
      <c r="OPH32" s="31"/>
      <c r="OPI32" s="31"/>
      <c r="OPJ32" s="31"/>
      <c r="OPK32" s="31"/>
      <c r="OPL32" s="31"/>
      <c r="OPM32" s="31"/>
      <c r="OPN32" s="31"/>
      <c r="OPO32" s="31"/>
      <c r="OPP32" s="31"/>
      <c r="OPQ32" s="31"/>
      <c r="OPR32" s="31"/>
      <c r="OPS32" s="31"/>
      <c r="OPT32" s="31"/>
      <c r="OPU32" s="31"/>
      <c r="OPV32" s="31"/>
      <c r="OPW32" s="31"/>
      <c r="OPX32" s="31"/>
      <c r="OPY32" s="31"/>
      <c r="OPZ32" s="31"/>
      <c r="OQA32" s="31"/>
      <c r="OQB32" s="31"/>
      <c r="OQC32" s="31"/>
      <c r="OQD32" s="31"/>
      <c r="OQE32" s="31"/>
      <c r="OQF32" s="31"/>
      <c r="OQG32" s="31"/>
      <c r="OQH32" s="31"/>
      <c r="OQI32" s="31"/>
      <c r="OQJ32" s="31"/>
      <c r="OQK32" s="31"/>
      <c r="OQL32" s="31"/>
      <c r="OQM32" s="31"/>
      <c r="OQN32" s="31"/>
      <c r="OQO32" s="31"/>
      <c r="OQP32" s="31"/>
      <c r="OQQ32" s="31"/>
      <c r="OQR32" s="31"/>
      <c r="OQS32" s="31"/>
      <c r="OQT32" s="31"/>
      <c r="OQU32" s="31"/>
      <c r="OQV32" s="31"/>
      <c r="OQW32" s="31"/>
      <c r="OQX32" s="31"/>
      <c r="OQY32" s="31"/>
      <c r="OQZ32" s="31"/>
      <c r="ORA32" s="31"/>
      <c r="ORB32" s="31"/>
      <c r="ORC32" s="31"/>
      <c r="ORD32" s="31"/>
      <c r="ORE32" s="31"/>
      <c r="ORF32" s="31"/>
      <c r="ORG32" s="31"/>
      <c r="ORH32" s="31"/>
      <c r="ORI32" s="31"/>
      <c r="ORJ32" s="31"/>
      <c r="ORK32" s="31"/>
      <c r="ORL32" s="31"/>
      <c r="ORM32" s="31"/>
      <c r="ORN32" s="31"/>
      <c r="ORO32" s="31"/>
      <c r="ORP32" s="31"/>
      <c r="ORQ32" s="31"/>
      <c r="ORR32" s="31"/>
      <c r="ORS32" s="31"/>
      <c r="ORT32" s="31"/>
      <c r="ORU32" s="31"/>
      <c r="ORV32" s="31"/>
      <c r="ORW32" s="31"/>
      <c r="ORX32" s="31"/>
      <c r="ORY32" s="31"/>
      <c r="ORZ32" s="31"/>
      <c r="OSA32" s="31"/>
      <c r="OSB32" s="31"/>
      <c r="OSC32" s="31"/>
      <c r="OSD32" s="31"/>
      <c r="OSE32" s="31"/>
      <c r="OSF32" s="31"/>
      <c r="OSG32" s="31"/>
      <c r="OSH32" s="31"/>
      <c r="OSI32" s="31"/>
      <c r="OSJ32" s="31"/>
      <c r="OSK32" s="31"/>
      <c r="OSL32" s="31"/>
      <c r="OSM32" s="31"/>
      <c r="OSN32" s="31"/>
      <c r="OSO32" s="31"/>
      <c r="OSP32" s="31"/>
      <c r="OSQ32" s="31"/>
      <c r="OSR32" s="31"/>
      <c r="OSS32" s="31"/>
      <c r="OST32" s="31"/>
      <c r="OSU32" s="31"/>
      <c r="OSV32" s="31"/>
      <c r="OSW32" s="31"/>
      <c r="OSX32" s="31"/>
      <c r="OSY32" s="31"/>
      <c r="OSZ32" s="31"/>
      <c r="OTA32" s="31"/>
      <c r="OTB32" s="31"/>
      <c r="OTC32" s="31"/>
      <c r="OTD32" s="31"/>
      <c r="OTE32" s="31"/>
      <c r="OTF32" s="31"/>
      <c r="OTG32" s="31"/>
      <c r="OTH32" s="31"/>
      <c r="OTI32" s="31"/>
      <c r="OTJ32" s="31"/>
      <c r="OTK32" s="31"/>
      <c r="OTL32" s="31"/>
      <c r="OTM32" s="31"/>
      <c r="OTN32" s="31"/>
      <c r="OTO32" s="31"/>
      <c r="OTP32" s="31"/>
      <c r="OTQ32" s="31"/>
      <c r="OTR32" s="31"/>
      <c r="OTS32" s="31"/>
      <c r="OTT32" s="31"/>
      <c r="OTU32" s="31"/>
      <c r="OTV32" s="31"/>
      <c r="OTW32" s="31"/>
      <c r="OTX32" s="31"/>
      <c r="OTY32" s="31"/>
      <c r="OTZ32" s="31"/>
      <c r="OUA32" s="31"/>
      <c r="OUB32" s="31"/>
      <c r="OUC32" s="31"/>
      <c r="OUD32" s="31"/>
      <c r="OUE32" s="31"/>
      <c r="OUF32" s="31"/>
      <c r="OUG32" s="31"/>
      <c r="OUH32" s="31"/>
      <c r="OUI32" s="31"/>
      <c r="OUJ32" s="31"/>
      <c r="OUK32" s="31"/>
      <c r="OUL32" s="31"/>
      <c r="OUM32" s="31"/>
      <c r="OUN32" s="31"/>
      <c r="OUO32" s="31"/>
      <c r="OUP32" s="31"/>
      <c r="OUQ32" s="31"/>
      <c r="OUR32" s="31"/>
      <c r="OUS32" s="31"/>
      <c r="OUT32" s="31"/>
      <c r="OUU32" s="31"/>
      <c r="OUV32" s="31"/>
      <c r="OUW32" s="31"/>
      <c r="OUX32" s="31"/>
      <c r="OUY32" s="31"/>
      <c r="OUZ32" s="31"/>
      <c r="OVA32" s="31"/>
      <c r="OVB32" s="31"/>
      <c r="OVC32" s="31"/>
      <c r="OVD32" s="31"/>
      <c r="OVE32" s="31"/>
      <c r="OVF32" s="31"/>
      <c r="OVG32" s="31"/>
      <c r="OVH32" s="31"/>
      <c r="OVI32" s="31"/>
      <c r="OVJ32" s="31"/>
      <c r="OVK32" s="31"/>
      <c r="OVL32" s="31"/>
      <c r="OVM32" s="31"/>
      <c r="OVN32" s="31"/>
      <c r="OVO32" s="31"/>
      <c r="OVP32" s="31"/>
      <c r="OVQ32" s="31"/>
      <c r="OVR32" s="31"/>
      <c r="OVS32" s="31"/>
      <c r="OVT32" s="31"/>
      <c r="OVU32" s="31"/>
      <c r="OVV32" s="31"/>
      <c r="OVW32" s="31"/>
      <c r="OVX32" s="31"/>
      <c r="OVY32" s="31"/>
      <c r="OVZ32" s="31"/>
      <c r="OWA32" s="31"/>
      <c r="OWB32" s="31"/>
      <c r="OWC32" s="31"/>
      <c r="OWD32" s="31"/>
      <c r="OWE32" s="31"/>
      <c r="OWF32" s="31"/>
      <c r="OWG32" s="31"/>
      <c r="OWH32" s="31"/>
      <c r="OWI32" s="31"/>
      <c r="OWJ32" s="31"/>
      <c r="OWK32" s="31"/>
      <c r="OWL32" s="31"/>
      <c r="OWM32" s="31"/>
      <c r="OWN32" s="31"/>
      <c r="OWO32" s="31"/>
      <c r="OWP32" s="31"/>
      <c r="OWQ32" s="31"/>
      <c r="OWR32" s="31"/>
      <c r="OWS32" s="31"/>
      <c r="OWT32" s="31"/>
      <c r="OWU32" s="31"/>
      <c r="OWV32" s="31"/>
      <c r="OWW32" s="31"/>
      <c r="OWX32" s="31"/>
      <c r="OWY32" s="31"/>
      <c r="OWZ32" s="31"/>
      <c r="OXA32" s="31"/>
      <c r="OXB32" s="31"/>
      <c r="OXC32" s="31"/>
      <c r="OXD32" s="31"/>
      <c r="OXE32" s="31"/>
      <c r="OXF32" s="31"/>
      <c r="OXG32" s="31"/>
      <c r="OXH32" s="31"/>
      <c r="OXI32" s="31"/>
      <c r="OXJ32" s="31"/>
      <c r="OXK32" s="31"/>
      <c r="OXL32" s="31"/>
      <c r="OXM32" s="31"/>
      <c r="OXN32" s="31"/>
      <c r="OXO32" s="31"/>
      <c r="OXP32" s="31"/>
      <c r="OXQ32" s="31"/>
      <c r="OXR32" s="31"/>
      <c r="OXS32" s="31"/>
      <c r="OXT32" s="31"/>
      <c r="OXU32" s="31"/>
      <c r="OXV32" s="31"/>
      <c r="OXW32" s="31"/>
      <c r="OXX32" s="31"/>
      <c r="OXY32" s="31"/>
      <c r="OXZ32" s="31"/>
      <c r="OYA32" s="31"/>
      <c r="OYB32" s="31"/>
      <c r="OYC32" s="31"/>
      <c r="OYD32" s="31"/>
      <c r="OYE32" s="31"/>
      <c r="OYF32" s="31"/>
      <c r="OYG32" s="31"/>
      <c r="OYH32" s="31"/>
      <c r="OYI32" s="31"/>
      <c r="OYJ32" s="31"/>
      <c r="OYK32" s="31"/>
      <c r="OYL32" s="31"/>
      <c r="OYM32" s="31"/>
      <c r="OYN32" s="31"/>
      <c r="OYO32" s="31"/>
      <c r="OYP32" s="31"/>
      <c r="OYQ32" s="31"/>
      <c r="OYR32" s="31"/>
      <c r="OYS32" s="31"/>
      <c r="OYT32" s="31"/>
      <c r="OYU32" s="31"/>
      <c r="OYV32" s="31"/>
      <c r="OYW32" s="31"/>
      <c r="OYX32" s="31"/>
      <c r="OYY32" s="31"/>
      <c r="OYZ32" s="31"/>
      <c r="OZA32" s="31"/>
      <c r="OZB32" s="31"/>
      <c r="OZC32" s="31"/>
      <c r="OZD32" s="31"/>
      <c r="OZE32" s="31"/>
      <c r="OZF32" s="31"/>
      <c r="OZG32" s="31"/>
      <c r="OZH32" s="31"/>
      <c r="OZI32" s="31"/>
      <c r="OZJ32" s="31"/>
      <c r="OZK32" s="31"/>
      <c r="OZL32" s="31"/>
      <c r="OZM32" s="31"/>
      <c r="OZN32" s="31"/>
      <c r="OZO32" s="31"/>
      <c r="OZP32" s="31"/>
      <c r="OZQ32" s="31"/>
      <c r="OZR32" s="31"/>
      <c r="OZS32" s="31"/>
      <c r="OZT32" s="31"/>
      <c r="OZU32" s="31"/>
      <c r="OZV32" s="31"/>
      <c r="OZW32" s="31"/>
      <c r="OZX32" s="31"/>
      <c r="OZY32" s="31"/>
      <c r="OZZ32" s="31"/>
      <c r="PAA32" s="31"/>
      <c r="PAB32" s="31"/>
      <c r="PAC32" s="31"/>
      <c r="PAD32" s="31"/>
      <c r="PAE32" s="31"/>
      <c r="PAF32" s="31"/>
      <c r="PAG32" s="31"/>
      <c r="PAH32" s="31"/>
      <c r="PAI32" s="31"/>
      <c r="PAJ32" s="31"/>
      <c r="PAK32" s="31"/>
      <c r="PAL32" s="31"/>
      <c r="PAM32" s="31"/>
      <c r="PAN32" s="31"/>
      <c r="PAO32" s="31"/>
      <c r="PAP32" s="31"/>
      <c r="PAQ32" s="31"/>
      <c r="PAR32" s="31"/>
      <c r="PAS32" s="31"/>
      <c r="PAT32" s="31"/>
      <c r="PAU32" s="31"/>
      <c r="PAV32" s="31"/>
      <c r="PAW32" s="31"/>
      <c r="PAX32" s="31"/>
      <c r="PAY32" s="31"/>
      <c r="PAZ32" s="31"/>
      <c r="PBA32" s="31"/>
      <c r="PBB32" s="31"/>
      <c r="PBC32" s="31"/>
      <c r="PBD32" s="31"/>
      <c r="PBE32" s="31"/>
      <c r="PBF32" s="31"/>
      <c r="PBG32" s="31"/>
      <c r="PBH32" s="31"/>
      <c r="PBI32" s="31"/>
      <c r="PBJ32" s="31"/>
      <c r="PBK32" s="31"/>
      <c r="PBL32" s="31"/>
      <c r="PBM32" s="31"/>
      <c r="PBN32" s="31"/>
      <c r="PBO32" s="31"/>
      <c r="PBP32" s="31"/>
      <c r="PBQ32" s="31"/>
      <c r="PBR32" s="31"/>
      <c r="PBS32" s="31"/>
      <c r="PBT32" s="31"/>
      <c r="PBU32" s="31"/>
      <c r="PBV32" s="31"/>
      <c r="PBW32" s="31"/>
      <c r="PBX32" s="31"/>
      <c r="PBY32" s="31"/>
      <c r="PBZ32" s="31"/>
      <c r="PCA32" s="31"/>
      <c r="PCB32" s="31"/>
      <c r="PCC32" s="31"/>
      <c r="PCD32" s="31"/>
      <c r="PCE32" s="31"/>
      <c r="PCF32" s="31"/>
      <c r="PCG32" s="31"/>
      <c r="PCH32" s="31"/>
      <c r="PCI32" s="31"/>
      <c r="PCJ32" s="31"/>
      <c r="PCK32" s="31"/>
      <c r="PCL32" s="31"/>
      <c r="PCM32" s="31"/>
      <c r="PCN32" s="31"/>
      <c r="PCO32" s="31"/>
      <c r="PCP32" s="31"/>
      <c r="PCQ32" s="31"/>
      <c r="PCR32" s="31"/>
      <c r="PCS32" s="31"/>
      <c r="PCT32" s="31"/>
      <c r="PCU32" s="31"/>
      <c r="PCV32" s="31"/>
      <c r="PCW32" s="31"/>
      <c r="PCX32" s="31"/>
      <c r="PCY32" s="31"/>
      <c r="PCZ32" s="31"/>
      <c r="PDA32" s="31"/>
      <c r="PDB32" s="31"/>
      <c r="PDC32" s="31"/>
      <c r="PDD32" s="31"/>
      <c r="PDE32" s="31"/>
      <c r="PDF32" s="31"/>
      <c r="PDG32" s="31"/>
      <c r="PDH32" s="31"/>
      <c r="PDI32" s="31"/>
      <c r="PDJ32" s="31"/>
      <c r="PDK32" s="31"/>
      <c r="PDL32" s="31"/>
      <c r="PDM32" s="31"/>
      <c r="PDN32" s="31"/>
      <c r="PDO32" s="31"/>
      <c r="PDP32" s="31"/>
      <c r="PDQ32" s="31"/>
      <c r="PDR32" s="31"/>
      <c r="PDS32" s="31"/>
      <c r="PDT32" s="31"/>
      <c r="PDU32" s="31"/>
      <c r="PDV32" s="31"/>
      <c r="PDW32" s="31"/>
      <c r="PDX32" s="31"/>
      <c r="PDY32" s="31"/>
      <c r="PDZ32" s="31"/>
      <c r="PEA32" s="31"/>
      <c r="PEB32" s="31"/>
      <c r="PEC32" s="31"/>
      <c r="PED32" s="31"/>
      <c r="PEE32" s="31"/>
      <c r="PEF32" s="31"/>
      <c r="PEG32" s="31"/>
      <c r="PEH32" s="31"/>
      <c r="PEI32" s="31"/>
      <c r="PEJ32" s="31"/>
      <c r="PEK32" s="31"/>
      <c r="PEL32" s="31"/>
      <c r="PEM32" s="31"/>
      <c r="PEN32" s="31"/>
      <c r="PEO32" s="31"/>
      <c r="PEP32" s="31"/>
      <c r="PEQ32" s="31"/>
      <c r="PER32" s="31"/>
      <c r="PES32" s="31"/>
      <c r="PET32" s="31"/>
      <c r="PEU32" s="31"/>
      <c r="PEV32" s="31"/>
      <c r="PEW32" s="31"/>
      <c r="PEX32" s="31"/>
      <c r="PEY32" s="31"/>
      <c r="PEZ32" s="31"/>
      <c r="PFA32" s="31"/>
      <c r="PFB32" s="31"/>
      <c r="PFC32" s="31"/>
      <c r="PFD32" s="31"/>
      <c r="PFE32" s="31"/>
      <c r="PFF32" s="31"/>
      <c r="PFG32" s="31"/>
      <c r="PFH32" s="31"/>
      <c r="PFI32" s="31"/>
      <c r="PFJ32" s="31"/>
      <c r="PFK32" s="31"/>
      <c r="PFL32" s="31"/>
      <c r="PFM32" s="31"/>
      <c r="PFN32" s="31"/>
      <c r="PFO32" s="31"/>
      <c r="PFP32" s="31"/>
      <c r="PFQ32" s="31"/>
      <c r="PFR32" s="31"/>
      <c r="PFS32" s="31"/>
      <c r="PFT32" s="31"/>
      <c r="PFU32" s="31"/>
      <c r="PFV32" s="31"/>
      <c r="PFW32" s="31"/>
      <c r="PFX32" s="31"/>
      <c r="PFY32" s="31"/>
      <c r="PFZ32" s="31"/>
      <c r="PGA32" s="31"/>
      <c r="PGB32" s="31"/>
      <c r="PGC32" s="31"/>
      <c r="PGD32" s="31"/>
      <c r="PGE32" s="31"/>
      <c r="PGF32" s="31"/>
      <c r="PGG32" s="31"/>
      <c r="PGH32" s="31"/>
      <c r="PGI32" s="31"/>
      <c r="PGJ32" s="31"/>
      <c r="PGK32" s="31"/>
      <c r="PGL32" s="31"/>
      <c r="PGM32" s="31"/>
      <c r="PGN32" s="31"/>
      <c r="PGO32" s="31"/>
      <c r="PGP32" s="31"/>
      <c r="PGQ32" s="31"/>
      <c r="PGR32" s="31"/>
      <c r="PGS32" s="31"/>
      <c r="PGT32" s="31"/>
      <c r="PGU32" s="31"/>
      <c r="PGV32" s="31"/>
      <c r="PGW32" s="31"/>
      <c r="PGX32" s="31"/>
      <c r="PGY32" s="31"/>
      <c r="PGZ32" s="31"/>
      <c r="PHA32" s="31"/>
      <c r="PHB32" s="31"/>
      <c r="PHC32" s="31"/>
      <c r="PHD32" s="31"/>
      <c r="PHE32" s="31"/>
      <c r="PHF32" s="31"/>
      <c r="PHG32" s="31"/>
      <c r="PHH32" s="31"/>
      <c r="PHI32" s="31"/>
      <c r="PHJ32" s="31"/>
      <c r="PHK32" s="31"/>
      <c r="PHL32" s="31"/>
      <c r="PHM32" s="31"/>
      <c r="PHN32" s="31"/>
      <c r="PHO32" s="31"/>
      <c r="PHP32" s="31"/>
      <c r="PHQ32" s="31"/>
      <c r="PHR32" s="31"/>
      <c r="PHS32" s="31"/>
      <c r="PHT32" s="31"/>
      <c r="PHU32" s="31"/>
      <c r="PHV32" s="31"/>
      <c r="PHW32" s="31"/>
      <c r="PHX32" s="31"/>
      <c r="PHY32" s="31"/>
      <c r="PHZ32" s="31"/>
      <c r="PIA32" s="31"/>
      <c r="PIB32" s="31"/>
      <c r="PIC32" s="31"/>
      <c r="PID32" s="31"/>
      <c r="PIE32" s="31"/>
      <c r="PIF32" s="31"/>
      <c r="PIG32" s="31"/>
      <c r="PIH32" s="31"/>
      <c r="PII32" s="31"/>
      <c r="PIJ32" s="31"/>
      <c r="PIK32" s="31"/>
      <c r="PIL32" s="31"/>
      <c r="PIM32" s="31"/>
      <c r="PIN32" s="31"/>
      <c r="PIO32" s="31"/>
      <c r="PIP32" s="31"/>
      <c r="PIQ32" s="31"/>
      <c r="PIR32" s="31"/>
      <c r="PIS32" s="31"/>
      <c r="PIT32" s="31"/>
      <c r="PIU32" s="31"/>
      <c r="PIV32" s="31"/>
      <c r="PIW32" s="31"/>
      <c r="PIX32" s="31"/>
      <c r="PIY32" s="31"/>
      <c r="PIZ32" s="31"/>
      <c r="PJA32" s="31"/>
      <c r="PJB32" s="31"/>
      <c r="PJC32" s="31"/>
      <c r="PJD32" s="31"/>
      <c r="PJE32" s="31"/>
      <c r="PJF32" s="31"/>
      <c r="PJG32" s="31"/>
      <c r="PJH32" s="31"/>
      <c r="PJI32" s="31"/>
      <c r="PJJ32" s="31"/>
      <c r="PJK32" s="31"/>
      <c r="PJL32" s="31"/>
      <c r="PJM32" s="31"/>
      <c r="PJN32" s="31"/>
      <c r="PJO32" s="31"/>
      <c r="PJP32" s="31"/>
      <c r="PJQ32" s="31"/>
      <c r="PJR32" s="31"/>
      <c r="PJS32" s="31"/>
      <c r="PJT32" s="31"/>
      <c r="PJU32" s="31"/>
      <c r="PJV32" s="31"/>
      <c r="PJW32" s="31"/>
      <c r="PJX32" s="31"/>
      <c r="PJY32" s="31"/>
      <c r="PJZ32" s="31"/>
      <c r="PKA32" s="31"/>
      <c r="PKB32" s="31"/>
      <c r="PKC32" s="31"/>
      <c r="PKD32" s="31"/>
      <c r="PKE32" s="31"/>
      <c r="PKF32" s="31"/>
      <c r="PKG32" s="31"/>
      <c r="PKH32" s="31"/>
      <c r="PKI32" s="31"/>
      <c r="PKJ32" s="31"/>
      <c r="PKK32" s="31"/>
      <c r="PKL32" s="31"/>
      <c r="PKM32" s="31"/>
      <c r="PKN32" s="31"/>
      <c r="PKO32" s="31"/>
      <c r="PKP32" s="31"/>
      <c r="PKQ32" s="31"/>
      <c r="PKR32" s="31"/>
      <c r="PKS32" s="31"/>
      <c r="PKT32" s="31"/>
      <c r="PKU32" s="31"/>
      <c r="PKV32" s="31"/>
      <c r="PKW32" s="31"/>
      <c r="PKX32" s="31"/>
      <c r="PKY32" s="31"/>
      <c r="PKZ32" s="31"/>
      <c r="PLA32" s="31"/>
      <c r="PLB32" s="31"/>
      <c r="PLC32" s="31"/>
      <c r="PLD32" s="31"/>
      <c r="PLE32" s="31"/>
      <c r="PLF32" s="31"/>
      <c r="PLG32" s="31"/>
      <c r="PLH32" s="31"/>
      <c r="PLI32" s="31"/>
      <c r="PLJ32" s="31"/>
      <c r="PLK32" s="31"/>
      <c r="PLL32" s="31"/>
      <c r="PLM32" s="31"/>
      <c r="PLN32" s="31"/>
      <c r="PLO32" s="31"/>
      <c r="PLP32" s="31"/>
      <c r="PLQ32" s="31"/>
      <c r="PLR32" s="31"/>
      <c r="PLS32" s="31"/>
      <c r="PLT32" s="31"/>
      <c r="PLU32" s="31"/>
      <c r="PLV32" s="31"/>
      <c r="PLW32" s="31"/>
      <c r="PLX32" s="31"/>
      <c r="PLY32" s="31"/>
      <c r="PLZ32" s="31"/>
      <c r="PMA32" s="31"/>
      <c r="PMB32" s="31"/>
      <c r="PMC32" s="31"/>
      <c r="PMD32" s="31"/>
      <c r="PME32" s="31"/>
      <c r="PMF32" s="31"/>
      <c r="PMG32" s="31"/>
      <c r="PMH32" s="31"/>
      <c r="PMI32" s="31"/>
      <c r="PMJ32" s="31"/>
      <c r="PMK32" s="31"/>
      <c r="PML32" s="31"/>
      <c r="PMM32" s="31"/>
      <c r="PMN32" s="31"/>
      <c r="PMO32" s="31"/>
      <c r="PMP32" s="31"/>
      <c r="PMQ32" s="31"/>
      <c r="PMR32" s="31"/>
      <c r="PMS32" s="31"/>
      <c r="PMT32" s="31"/>
      <c r="PMU32" s="31"/>
      <c r="PMV32" s="31"/>
      <c r="PMW32" s="31"/>
      <c r="PMX32" s="31"/>
      <c r="PMY32" s="31"/>
      <c r="PMZ32" s="31"/>
      <c r="PNA32" s="31"/>
      <c r="PNB32" s="31"/>
      <c r="PNC32" s="31"/>
      <c r="PND32" s="31"/>
      <c r="PNE32" s="31"/>
      <c r="PNF32" s="31"/>
      <c r="PNG32" s="31"/>
      <c r="PNH32" s="31"/>
      <c r="PNI32" s="31"/>
      <c r="PNJ32" s="31"/>
      <c r="PNK32" s="31"/>
      <c r="PNL32" s="31"/>
      <c r="PNM32" s="31"/>
      <c r="PNN32" s="31"/>
      <c r="PNO32" s="31"/>
      <c r="PNP32" s="31"/>
      <c r="PNQ32" s="31"/>
      <c r="PNR32" s="31"/>
      <c r="PNS32" s="31"/>
      <c r="PNT32" s="31"/>
      <c r="PNU32" s="31"/>
      <c r="PNV32" s="31"/>
      <c r="PNW32" s="31"/>
      <c r="PNX32" s="31"/>
      <c r="PNY32" s="31"/>
      <c r="PNZ32" s="31"/>
      <c r="POA32" s="31"/>
      <c r="POB32" s="31"/>
      <c r="POC32" s="31"/>
      <c r="POD32" s="31"/>
      <c r="POE32" s="31"/>
      <c r="POF32" s="31"/>
      <c r="POG32" s="31"/>
      <c r="POH32" s="31"/>
      <c r="POI32" s="31"/>
      <c r="POJ32" s="31"/>
      <c r="POK32" s="31"/>
      <c r="POL32" s="31"/>
      <c r="POM32" s="31"/>
      <c r="PON32" s="31"/>
      <c r="POO32" s="31"/>
      <c r="POP32" s="31"/>
      <c r="POQ32" s="31"/>
      <c r="POR32" s="31"/>
      <c r="POS32" s="31"/>
      <c r="POT32" s="31"/>
      <c r="POU32" s="31"/>
      <c r="POV32" s="31"/>
      <c r="POW32" s="31"/>
      <c r="POX32" s="31"/>
      <c r="POY32" s="31"/>
      <c r="POZ32" s="31"/>
      <c r="PPA32" s="31"/>
      <c r="PPB32" s="31"/>
      <c r="PPC32" s="31"/>
      <c r="PPD32" s="31"/>
      <c r="PPE32" s="31"/>
      <c r="PPF32" s="31"/>
      <c r="PPG32" s="31"/>
      <c r="PPH32" s="31"/>
      <c r="PPI32" s="31"/>
      <c r="PPJ32" s="31"/>
      <c r="PPK32" s="31"/>
      <c r="PPL32" s="31"/>
      <c r="PPM32" s="31"/>
      <c r="PPN32" s="31"/>
      <c r="PPO32" s="31"/>
      <c r="PPP32" s="31"/>
      <c r="PPQ32" s="31"/>
      <c r="PPR32" s="31"/>
      <c r="PPS32" s="31"/>
      <c r="PPT32" s="31"/>
      <c r="PPU32" s="31"/>
      <c r="PPV32" s="31"/>
      <c r="PPW32" s="31"/>
      <c r="PPX32" s="31"/>
      <c r="PPY32" s="31"/>
      <c r="PPZ32" s="31"/>
      <c r="PQA32" s="31"/>
      <c r="PQB32" s="31"/>
      <c r="PQC32" s="31"/>
      <c r="PQD32" s="31"/>
      <c r="PQE32" s="31"/>
      <c r="PQF32" s="31"/>
      <c r="PQG32" s="31"/>
      <c r="PQH32" s="31"/>
      <c r="PQI32" s="31"/>
      <c r="PQJ32" s="31"/>
      <c r="PQK32" s="31"/>
      <c r="PQL32" s="31"/>
      <c r="PQM32" s="31"/>
      <c r="PQN32" s="31"/>
      <c r="PQO32" s="31"/>
      <c r="PQP32" s="31"/>
      <c r="PQQ32" s="31"/>
      <c r="PQR32" s="31"/>
      <c r="PQS32" s="31"/>
      <c r="PQT32" s="31"/>
      <c r="PQU32" s="31"/>
      <c r="PQV32" s="31"/>
      <c r="PQW32" s="31"/>
      <c r="PQX32" s="31"/>
      <c r="PQY32" s="31"/>
      <c r="PQZ32" s="31"/>
      <c r="PRA32" s="31"/>
      <c r="PRB32" s="31"/>
      <c r="PRC32" s="31"/>
      <c r="PRD32" s="31"/>
      <c r="PRE32" s="31"/>
      <c r="PRF32" s="31"/>
      <c r="PRG32" s="31"/>
      <c r="PRH32" s="31"/>
      <c r="PRI32" s="31"/>
      <c r="PRJ32" s="31"/>
      <c r="PRK32" s="31"/>
      <c r="PRL32" s="31"/>
      <c r="PRM32" s="31"/>
      <c r="PRN32" s="31"/>
      <c r="PRO32" s="31"/>
      <c r="PRP32" s="31"/>
      <c r="PRQ32" s="31"/>
      <c r="PRR32" s="31"/>
      <c r="PRS32" s="31"/>
      <c r="PRT32" s="31"/>
      <c r="PRU32" s="31"/>
      <c r="PRV32" s="31"/>
      <c r="PRW32" s="31"/>
      <c r="PRX32" s="31"/>
      <c r="PRY32" s="31"/>
      <c r="PRZ32" s="31"/>
      <c r="PSA32" s="31"/>
      <c r="PSB32" s="31"/>
      <c r="PSC32" s="31"/>
      <c r="PSD32" s="31"/>
      <c r="PSE32" s="31"/>
      <c r="PSF32" s="31"/>
      <c r="PSG32" s="31"/>
      <c r="PSH32" s="31"/>
      <c r="PSI32" s="31"/>
      <c r="PSJ32" s="31"/>
      <c r="PSK32" s="31"/>
      <c r="PSL32" s="31"/>
      <c r="PSM32" s="31"/>
      <c r="PSN32" s="31"/>
      <c r="PSO32" s="31"/>
      <c r="PSP32" s="31"/>
      <c r="PSQ32" s="31"/>
      <c r="PSR32" s="31"/>
      <c r="PSS32" s="31"/>
      <c r="PST32" s="31"/>
      <c r="PSU32" s="31"/>
      <c r="PSV32" s="31"/>
      <c r="PSW32" s="31"/>
      <c r="PSX32" s="31"/>
      <c r="PSY32" s="31"/>
      <c r="PSZ32" s="31"/>
      <c r="PTA32" s="31"/>
      <c r="PTB32" s="31"/>
      <c r="PTC32" s="31"/>
      <c r="PTD32" s="31"/>
      <c r="PTE32" s="31"/>
      <c r="PTF32" s="31"/>
      <c r="PTG32" s="31"/>
      <c r="PTH32" s="31"/>
      <c r="PTI32" s="31"/>
      <c r="PTJ32" s="31"/>
      <c r="PTK32" s="31"/>
      <c r="PTL32" s="31"/>
      <c r="PTM32" s="31"/>
      <c r="PTN32" s="31"/>
      <c r="PTO32" s="31"/>
      <c r="PTP32" s="31"/>
      <c r="PTQ32" s="31"/>
      <c r="PTR32" s="31"/>
      <c r="PTS32" s="31"/>
      <c r="PTT32" s="31"/>
      <c r="PTU32" s="31"/>
      <c r="PTV32" s="31"/>
      <c r="PTW32" s="31"/>
      <c r="PTX32" s="31"/>
      <c r="PTY32" s="31"/>
      <c r="PTZ32" s="31"/>
      <c r="PUA32" s="31"/>
      <c r="PUB32" s="31"/>
      <c r="PUC32" s="31"/>
      <c r="PUD32" s="31"/>
      <c r="PUE32" s="31"/>
      <c r="PUF32" s="31"/>
      <c r="PUG32" s="31"/>
      <c r="PUH32" s="31"/>
      <c r="PUI32" s="31"/>
      <c r="PUJ32" s="31"/>
      <c r="PUK32" s="31"/>
      <c r="PUL32" s="31"/>
      <c r="PUM32" s="31"/>
      <c r="PUN32" s="31"/>
      <c r="PUO32" s="31"/>
      <c r="PUP32" s="31"/>
      <c r="PUQ32" s="31"/>
      <c r="PUR32" s="31"/>
      <c r="PUS32" s="31"/>
      <c r="PUT32" s="31"/>
      <c r="PUU32" s="31"/>
      <c r="PUV32" s="31"/>
      <c r="PUW32" s="31"/>
      <c r="PUX32" s="31"/>
      <c r="PUY32" s="31"/>
      <c r="PUZ32" s="31"/>
      <c r="PVA32" s="31"/>
      <c r="PVB32" s="31"/>
      <c r="PVC32" s="31"/>
      <c r="PVD32" s="31"/>
      <c r="PVE32" s="31"/>
      <c r="PVF32" s="31"/>
      <c r="PVG32" s="31"/>
      <c r="PVH32" s="31"/>
      <c r="PVI32" s="31"/>
      <c r="PVJ32" s="31"/>
      <c r="PVK32" s="31"/>
      <c r="PVL32" s="31"/>
      <c r="PVM32" s="31"/>
      <c r="PVN32" s="31"/>
      <c r="PVO32" s="31"/>
      <c r="PVP32" s="31"/>
      <c r="PVQ32" s="31"/>
      <c r="PVR32" s="31"/>
      <c r="PVS32" s="31"/>
      <c r="PVT32" s="31"/>
      <c r="PVU32" s="31"/>
      <c r="PVV32" s="31"/>
      <c r="PVW32" s="31"/>
      <c r="PVX32" s="31"/>
      <c r="PVY32" s="31"/>
      <c r="PVZ32" s="31"/>
      <c r="PWA32" s="31"/>
      <c r="PWB32" s="31"/>
      <c r="PWC32" s="31"/>
      <c r="PWD32" s="31"/>
      <c r="PWE32" s="31"/>
      <c r="PWF32" s="31"/>
      <c r="PWG32" s="31"/>
      <c r="PWH32" s="31"/>
      <c r="PWI32" s="31"/>
      <c r="PWJ32" s="31"/>
      <c r="PWK32" s="31"/>
      <c r="PWL32" s="31"/>
      <c r="PWM32" s="31"/>
      <c r="PWN32" s="31"/>
      <c r="PWO32" s="31"/>
      <c r="PWP32" s="31"/>
      <c r="PWQ32" s="31"/>
      <c r="PWR32" s="31"/>
      <c r="PWS32" s="31"/>
      <c r="PWT32" s="31"/>
      <c r="PWU32" s="31"/>
      <c r="PWV32" s="31"/>
      <c r="PWW32" s="31"/>
      <c r="PWX32" s="31"/>
      <c r="PWY32" s="31"/>
      <c r="PWZ32" s="31"/>
      <c r="PXA32" s="31"/>
      <c r="PXB32" s="31"/>
      <c r="PXC32" s="31"/>
      <c r="PXD32" s="31"/>
      <c r="PXE32" s="31"/>
      <c r="PXF32" s="31"/>
      <c r="PXG32" s="31"/>
      <c r="PXH32" s="31"/>
      <c r="PXI32" s="31"/>
      <c r="PXJ32" s="31"/>
      <c r="PXK32" s="31"/>
      <c r="PXL32" s="31"/>
      <c r="PXM32" s="31"/>
      <c r="PXN32" s="31"/>
      <c r="PXO32" s="31"/>
      <c r="PXP32" s="31"/>
      <c r="PXQ32" s="31"/>
      <c r="PXR32" s="31"/>
      <c r="PXS32" s="31"/>
      <c r="PXT32" s="31"/>
      <c r="PXU32" s="31"/>
      <c r="PXV32" s="31"/>
      <c r="PXW32" s="31"/>
      <c r="PXX32" s="31"/>
      <c r="PXY32" s="31"/>
      <c r="PXZ32" s="31"/>
      <c r="PYA32" s="31"/>
      <c r="PYB32" s="31"/>
      <c r="PYC32" s="31"/>
      <c r="PYD32" s="31"/>
      <c r="PYE32" s="31"/>
      <c r="PYF32" s="31"/>
      <c r="PYG32" s="31"/>
      <c r="PYH32" s="31"/>
      <c r="PYI32" s="31"/>
      <c r="PYJ32" s="31"/>
      <c r="PYK32" s="31"/>
      <c r="PYL32" s="31"/>
      <c r="PYM32" s="31"/>
      <c r="PYN32" s="31"/>
      <c r="PYO32" s="31"/>
      <c r="PYP32" s="31"/>
      <c r="PYQ32" s="31"/>
      <c r="PYR32" s="31"/>
      <c r="PYS32" s="31"/>
      <c r="PYT32" s="31"/>
      <c r="PYU32" s="31"/>
      <c r="PYV32" s="31"/>
      <c r="PYW32" s="31"/>
      <c r="PYX32" s="31"/>
      <c r="PYY32" s="31"/>
      <c r="PYZ32" s="31"/>
      <c r="PZA32" s="31"/>
      <c r="PZB32" s="31"/>
      <c r="PZC32" s="31"/>
      <c r="PZD32" s="31"/>
      <c r="PZE32" s="31"/>
      <c r="PZF32" s="31"/>
      <c r="PZG32" s="31"/>
      <c r="PZH32" s="31"/>
      <c r="PZI32" s="31"/>
      <c r="PZJ32" s="31"/>
      <c r="PZK32" s="31"/>
      <c r="PZL32" s="31"/>
      <c r="PZM32" s="31"/>
      <c r="PZN32" s="31"/>
      <c r="PZO32" s="31"/>
      <c r="PZP32" s="31"/>
      <c r="PZQ32" s="31"/>
      <c r="PZR32" s="31"/>
      <c r="PZS32" s="31"/>
      <c r="PZT32" s="31"/>
      <c r="PZU32" s="31"/>
      <c r="PZV32" s="31"/>
      <c r="PZW32" s="31"/>
      <c r="PZX32" s="31"/>
      <c r="PZY32" s="31"/>
      <c r="PZZ32" s="31"/>
      <c r="QAA32" s="31"/>
      <c r="QAB32" s="31"/>
      <c r="QAC32" s="31"/>
      <c r="QAD32" s="31"/>
      <c r="QAE32" s="31"/>
      <c r="QAF32" s="31"/>
      <c r="QAG32" s="31"/>
      <c r="QAH32" s="31"/>
      <c r="QAI32" s="31"/>
      <c r="QAJ32" s="31"/>
      <c r="QAK32" s="31"/>
      <c r="QAL32" s="31"/>
      <c r="QAM32" s="31"/>
      <c r="QAN32" s="31"/>
      <c r="QAO32" s="31"/>
      <c r="QAP32" s="31"/>
      <c r="QAQ32" s="31"/>
      <c r="QAR32" s="31"/>
      <c r="QAS32" s="31"/>
      <c r="QAT32" s="31"/>
      <c r="QAU32" s="31"/>
      <c r="QAV32" s="31"/>
      <c r="QAW32" s="31"/>
      <c r="QAX32" s="31"/>
      <c r="QAY32" s="31"/>
      <c r="QAZ32" s="31"/>
      <c r="QBA32" s="31"/>
      <c r="QBB32" s="31"/>
      <c r="QBC32" s="31"/>
      <c r="QBD32" s="31"/>
      <c r="QBE32" s="31"/>
      <c r="QBF32" s="31"/>
      <c r="QBG32" s="31"/>
      <c r="QBH32" s="31"/>
      <c r="QBI32" s="31"/>
      <c r="QBJ32" s="31"/>
      <c r="QBK32" s="31"/>
      <c r="QBL32" s="31"/>
      <c r="QBM32" s="31"/>
      <c r="QBN32" s="31"/>
      <c r="QBO32" s="31"/>
      <c r="QBP32" s="31"/>
      <c r="QBQ32" s="31"/>
      <c r="QBR32" s="31"/>
      <c r="QBS32" s="31"/>
      <c r="QBT32" s="31"/>
      <c r="QBU32" s="31"/>
      <c r="QBV32" s="31"/>
      <c r="QBW32" s="31"/>
      <c r="QBX32" s="31"/>
      <c r="QBY32" s="31"/>
      <c r="QBZ32" s="31"/>
      <c r="QCA32" s="31"/>
      <c r="QCB32" s="31"/>
      <c r="QCC32" s="31"/>
      <c r="QCD32" s="31"/>
      <c r="QCE32" s="31"/>
      <c r="QCF32" s="31"/>
      <c r="QCG32" s="31"/>
      <c r="QCH32" s="31"/>
      <c r="QCI32" s="31"/>
      <c r="QCJ32" s="31"/>
      <c r="QCK32" s="31"/>
      <c r="QCL32" s="31"/>
      <c r="QCM32" s="31"/>
      <c r="QCN32" s="31"/>
      <c r="QCO32" s="31"/>
      <c r="QCP32" s="31"/>
      <c r="QCQ32" s="31"/>
      <c r="QCR32" s="31"/>
      <c r="QCS32" s="31"/>
      <c r="QCT32" s="31"/>
      <c r="QCU32" s="31"/>
      <c r="QCV32" s="31"/>
      <c r="QCW32" s="31"/>
      <c r="QCX32" s="31"/>
      <c r="QCY32" s="31"/>
      <c r="QCZ32" s="31"/>
      <c r="QDA32" s="31"/>
      <c r="QDB32" s="31"/>
      <c r="QDC32" s="31"/>
      <c r="QDD32" s="31"/>
      <c r="QDE32" s="31"/>
      <c r="QDF32" s="31"/>
      <c r="QDG32" s="31"/>
      <c r="QDH32" s="31"/>
      <c r="QDI32" s="31"/>
      <c r="QDJ32" s="31"/>
      <c r="QDK32" s="31"/>
      <c r="QDL32" s="31"/>
      <c r="QDM32" s="31"/>
      <c r="QDN32" s="31"/>
      <c r="QDO32" s="31"/>
      <c r="QDP32" s="31"/>
      <c r="QDQ32" s="31"/>
      <c r="QDR32" s="31"/>
      <c r="QDS32" s="31"/>
      <c r="QDT32" s="31"/>
      <c r="QDU32" s="31"/>
      <c r="QDV32" s="31"/>
      <c r="QDW32" s="31"/>
      <c r="QDX32" s="31"/>
      <c r="QDY32" s="31"/>
      <c r="QDZ32" s="31"/>
      <c r="QEA32" s="31"/>
      <c r="QEB32" s="31"/>
      <c r="QEC32" s="31"/>
      <c r="QED32" s="31"/>
      <c r="QEE32" s="31"/>
      <c r="QEF32" s="31"/>
      <c r="QEG32" s="31"/>
      <c r="QEH32" s="31"/>
      <c r="QEI32" s="31"/>
      <c r="QEJ32" s="31"/>
      <c r="QEK32" s="31"/>
      <c r="QEL32" s="31"/>
      <c r="QEM32" s="31"/>
      <c r="QEN32" s="31"/>
      <c r="QEO32" s="31"/>
      <c r="QEP32" s="31"/>
      <c r="QEQ32" s="31"/>
      <c r="QER32" s="31"/>
      <c r="QES32" s="31"/>
      <c r="QET32" s="31"/>
      <c r="QEU32" s="31"/>
      <c r="QEV32" s="31"/>
      <c r="QEW32" s="31"/>
      <c r="QEX32" s="31"/>
      <c r="QEY32" s="31"/>
      <c r="QEZ32" s="31"/>
      <c r="QFA32" s="31"/>
      <c r="QFB32" s="31"/>
      <c r="QFC32" s="31"/>
      <c r="QFD32" s="31"/>
      <c r="QFE32" s="31"/>
      <c r="QFF32" s="31"/>
      <c r="QFG32" s="31"/>
      <c r="QFH32" s="31"/>
      <c r="QFI32" s="31"/>
      <c r="QFJ32" s="31"/>
      <c r="QFK32" s="31"/>
      <c r="QFL32" s="31"/>
      <c r="QFM32" s="31"/>
      <c r="QFN32" s="31"/>
      <c r="QFO32" s="31"/>
      <c r="QFP32" s="31"/>
      <c r="QFQ32" s="31"/>
      <c r="QFR32" s="31"/>
      <c r="QFS32" s="31"/>
      <c r="QFT32" s="31"/>
      <c r="QFU32" s="31"/>
      <c r="QFV32" s="31"/>
      <c r="QFW32" s="31"/>
      <c r="QFX32" s="31"/>
      <c r="QFY32" s="31"/>
      <c r="QFZ32" s="31"/>
      <c r="QGA32" s="31"/>
      <c r="QGB32" s="31"/>
      <c r="QGC32" s="31"/>
      <c r="QGD32" s="31"/>
      <c r="QGE32" s="31"/>
      <c r="QGF32" s="31"/>
      <c r="QGG32" s="31"/>
      <c r="QGH32" s="31"/>
      <c r="QGI32" s="31"/>
      <c r="QGJ32" s="31"/>
      <c r="QGK32" s="31"/>
      <c r="QGL32" s="31"/>
      <c r="QGM32" s="31"/>
      <c r="QGN32" s="31"/>
      <c r="QGO32" s="31"/>
      <c r="QGP32" s="31"/>
      <c r="QGQ32" s="31"/>
      <c r="QGR32" s="31"/>
      <c r="QGS32" s="31"/>
      <c r="QGT32" s="31"/>
      <c r="QGU32" s="31"/>
      <c r="QGV32" s="31"/>
      <c r="QGW32" s="31"/>
      <c r="QGX32" s="31"/>
      <c r="QGY32" s="31"/>
      <c r="QGZ32" s="31"/>
      <c r="QHA32" s="31"/>
      <c r="QHB32" s="31"/>
      <c r="QHC32" s="31"/>
      <c r="QHD32" s="31"/>
      <c r="QHE32" s="31"/>
      <c r="QHF32" s="31"/>
      <c r="QHG32" s="31"/>
      <c r="QHH32" s="31"/>
      <c r="QHI32" s="31"/>
      <c r="QHJ32" s="31"/>
      <c r="QHK32" s="31"/>
      <c r="QHL32" s="31"/>
      <c r="QHM32" s="31"/>
      <c r="QHN32" s="31"/>
      <c r="QHO32" s="31"/>
      <c r="QHP32" s="31"/>
      <c r="QHQ32" s="31"/>
      <c r="QHR32" s="31"/>
      <c r="QHS32" s="31"/>
      <c r="QHT32" s="31"/>
      <c r="QHU32" s="31"/>
      <c r="QHV32" s="31"/>
      <c r="QHW32" s="31"/>
      <c r="QHX32" s="31"/>
      <c r="QHY32" s="31"/>
      <c r="QHZ32" s="31"/>
      <c r="QIA32" s="31"/>
      <c r="QIB32" s="31"/>
      <c r="QIC32" s="31"/>
      <c r="QID32" s="31"/>
      <c r="QIE32" s="31"/>
      <c r="QIF32" s="31"/>
      <c r="QIG32" s="31"/>
      <c r="QIH32" s="31"/>
      <c r="QII32" s="31"/>
      <c r="QIJ32" s="31"/>
      <c r="QIK32" s="31"/>
      <c r="QIL32" s="31"/>
      <c r="QIM32" s="31"/>
      <c r="QIN32" s="31"/>
      <c r="QIO32" s="31"/>
      <c r="QIP32" s="31"/>
      <c r="QIQ32" s="31"/>
      <c r="QIR32" s="31"/>
      <c r="QIS32" s="31"/>
      <c r="QIT32" s="31"/>
      <c r="QIU32" s="31"/>
      <c r="QIV32" s="31"/>
      <c r="QIW32" s="31"/>
      <c r="QIX32" s="31"/>
      <c r="QIY32" s="31"/>
      <c r="QIZ32" s="31"/>
      <c r="QJA32" s="31"/>
      <c r="QJB32" s="31"/>
      <c r="QJC32" s="31"/>
      <c r="QJD32" s="31"/>
      <c r="QJE32" s="31"/>
      <c r="QJF32" s="31"/>
      <c r="QJG32" s="31"/>
      <c r="QJH32" s="31"/>
      <c r="QJI32" s="31"/>
      <c r="QJJ32" s="31"/>
      <c r="QJK32" s="31"/>
      <c r="QJL32" s="31"/>
      <c r="QJM32" s="31"/>
      <c r="QJN32" s="31"/>
      <c r="QJO32" s="31"/>
      <c r="QJP32" s="31"/>
      <c r="QJQ32" s="31"/>
      <c r="QJR32" s="31"/>
      <c r="QJS32" s="31"/>
      <c r="QJT32" s="31"/>
      <c r="QJU32" s="31"/>
      <c r="QJV32" s="31"/>
      <c r="QJW32" s="31"/>
      <c r="QJX32" s="31"/>
      <c r="QJY32" s="31"/>
      <c r="QJZ32" s="31"/>
      <c r="QKA32" s="31"/>
      <c r="QKB32" s="31"/>
      <c r="QKC32" s="31"/>
      <c r="QKD32" s="31"/>
      <c r="QKE32" s="31"/>
      <c r="QKF32" s="31"/>
      <c r="QKG32" s="31"/>
      <c r="QKH32" s="31"/>
      <c r="QKI32" s="31"/>
      <c r="QKJ32" s="31"/>
      <c r="QKK32" s="31"/>
      <c r="QKL32" s="31"/>
      <c r="QKM32" s="31"/>
      <c r="QKN32" s="31"/>
      <c r="QKO32" s="31"/>
      <c r="QKP32" s="31"/>
      <c r="QKQ32" s="31"/>
      <c r="QKR32" s="31"/>
      <c r="QKS32" s="31"/>
      <c r="QKT32" s="31"/>
      <c r="QKU32" s="31"/>
      <c r="QKV32" s="31"/>
      <c r="QKW32" s="31"/>
      <c r="QKX32" s="31"/>
      <c r="QKY32" s="31"/>
      <c r="QKZ32" s="31"/>
      <c r="QLA32" s="31"/>
      <c r="QLB32" s="31"/>
      <c r="QLC32" s="31"/>
      <c r="QLD32" s="31"/>
      <c r="QLE32" s="31"/>
      <c r="QLF32" s="31"/>
      <c r="QLG32" s="31"/>
      <c r="QLH32" s="31"/>
      <c r="QLI32" s="31"/>
      <c r="QLJ32" s="31"/>
      <c r="QLK32" s="31"/>
      <c r="QLL32" s="31"/>
      <c r="QLM32" s="31"/>
      <c r="QLN32" s="31"/>
      <c r="QLO32" s="31"/>
      <c r="QLP32" s="31"/>
      <c r="QLQ32" s="31"/>
      <c r="QLR32" s="31"/>
      <c r="QLS32" s="31"/>
      <c r="QLT32" s="31"/>
      <c r="QLU32" s="31"/>
      <c r="QLV32" s="31"/>
      <c r="QLW32" s="31"/>
      <c r="QLX32" s="31"/>
      <c r="QLY32" s="31"/>
      <c r="QLZ32" s="31"/>
      <c r="QMA32" s="31"/>
      <c r="QMB32" s="31"/>
      <c r="QMC32" s="31"/>
      <c r="QMD32" s="31"/>
      <c r="QME32" s="31"/>
      <c r="QMF32" s="31"/>
      <c r="QMG32" s="31"/>
      <c r="QMH32" s="31"/>
      <c r="QMI32" s="31"/>
      <c r="QMJ32" s="31"/>
      <c r="QMK32" s="31"/>
      <c r="QML32" s="31"/>
      <c r="QMM32" s="31"/>
      <c r="QMN32" s="31"/>
      <c r="QMO32" s="31"/>
      <c r="QMP32" s="31"/>
      <c r="QMQ32" s="31"/>
      <c r="QMR32" s="31"/>
      <c r="QMS32" s="31"/>
      <c r="QMT32" s="31"/>
      <c r="QMU32" s="31"/>
      <c r="QMV32" s="31"/>
      <c r="QMW32" s="31"/>
      <c r="QMX32" s="31"/>
      <c r="QMY32" s="31"/>
      <c r="QMZ32" s="31"/>
      <c r="QNA32" s="31"/>
      <c r="QNB32" s="31"/>
      <c r="QNC32" s="31"/>
      <c r="QND32" s="31"/>
      <c r="QNE32" s="31"/>
      <c r="QNF32" s="31"/>
      <c r="QNG32" s="31"/>
      <c r="QNH32" s="31"/>
      <c r="QNI32" s="31"/>
      <c r="QNJ32" s="31"/>
      <c r="QNK32" s="31"/>
      <c r="QNL32" s="31"/>
      <c r="QNM32" s="31"/>
      <c r="QNN32" s="31"/>
      <c r="QNO32" s="31"/>
      <c r="QNP32" s="31"/>
      <c r="QNQ32" s="31"/>
      <c r="QNR32" s="31"/>
      <c r="QNS32" s="31"/>
      <c r="QNT32" s="31"/>
      <c r="QNU32" s="31"/>
      <c r="QNV32" s="31"/>
      <c r="QNW32" s="31"/>
      <c r="QNX32" s="31"/>
      <c r="QNY32" s="31"/>
      <c r="QNZ32" s="31"/>
      <c r="QOA32" s="31"/>
      <c r="QOB32" s="31"/>
      <c r="QOC32" s="31"/>
      <c r="QOD32" s="31"/>
      <c r="QOE32" s="31"/>
      <c r="QOF32" s="31"/>
      <c r="QOG32" s="31"/>
      <c r="QOH32" s="31"/>
      <c r="QOI32" s="31"/>
      <c r="QOJ32" s="31"/>
      <c r="QOK32" s="31"/>
      <c r="QOL32" s="31"/>
      <c r="QOM32" s="31"/>
      <c r="QON32" s="31"/>
      <c r="QOO32" s="31"/>
      <c r="QOP32" s="31"/>
      <c r="QOQ32" s="31"/>
      <c r="QOR32" s="31"/>
      <c r="QOS32" s="31"/>
      <c r="QOT32" s="31"/>
      <c r="QOU32" s="31"/>
      <c r="QOV32" s="31"/>
      <c r="QOW32" s="31"/>
      <c r="QOX32" s="31"/>
      <c r="QOY32" s="31"/>
      <c r="QOZ32" s="31"/>
      <c r="QPA32" s="31"/>
      <c r="QPB32" s="31"/>
      <c r="QPC32" s="31"/>
      <c r="QPD32" s="31"/>
      <c r="QPE32" s="31"/>
      <c r="QPF32" s="31"/>
      <c r="QPG32" s="31"/>
      <c r="QPH32" s="31"/>
      <c r="QPI32" s="31"/>
      <c r="QPJ32" s="31"/>
      <c r="QPK32" s="31"/>
      <c r="QPL32" s="31"/>
      <c r="QPM32" s="31"/>
      <c r="QPN32" s="31"/>
      <c r="QPO32" s="31"/>
      <c r="QPP32" s="31"/>
      <c r="QPQ32" s="31"/>
      <c r="QPR32" s="31"/>
      <c r="QPS32" s="31"/>
      <c r="QPT32" s="31"/>
      <c r="QPU32" s="31"/>
      <c r="QPV32" s="31"/>
      <c r="QPW32" s="31"/>
      <c r="QPX32" s="31"/>
      <c r="QPY32" s="31"/>
      <c r="QPZ32" s="31"/>
      <c r="QQA32" s="31"/>
      <c r="QQB32" s="31"/>
      <c r="QQC32" s="31"/>
      <c r="QQD32" s="31"/>
      <c r="QQE32" s="31"/>
      <c r="QQF32" s="31"/>
      <c r="QQG32" s="31"/>
      <c r="QQH32" s="31"/>
      <c r="QQI32" s="31"/>
      <c r="QQJ32" s="31"/>
      <c r="QQK32" s="31"/>
      <c r="QQL32" s="31"/>
      <c r="QQM32" s="31"/>
      <c r="QQN32" s="31"/>
      <c r="QQO32" s="31"/>
      <c r="QQP32" s="31"/>
      <c r="QQQ32" s="31"/>
      <c r="QQR32" s="31"/>
      <c r="QQS32" s="31"/>
      <c r="QQT32" s="31"/>
      <c r="QQU32" s="31"/>
      <c r="QQV32" s="31"/>
      <c r="QQW32" s="31"/>
      <c r="QQX32" s="31"/>
      <c r="QQY32" s="31"/>
      <c r="QQZ32" s="31"/>
      <c r="QRA32" s="31"/>
      <c r="QRB32" s="31"/>
      <c r="QRC32" s="31"/>
      <c r="QRD32" s="31"/>
      <c r="QRE32" s="31"/>
      <c r="QRF32" s="31"/>
      <c r="QRG32" s="31"/>
      <c r="QRH32" s="31"/>
      <c r="QRI32" s="31"/>
      <c r="QRJ32" s="31"/>
      <c r="QRK32" s="31"/>
      <c r="QRL32" s="31"/>
      <c r="QRM32" s="31"/>
      <c r="QRN32" s="31"/>
      <c r="QRO32" s="31"/>
      <c r="QRP32" s="31"/>
      <c r="QRQ32" s="31"/>
      <c r="QRR32" s="31"/>
      <c r="QRS32" s="31"/>
      <c r="QRT32" s="31"/>
      <c r="QRU32" s="31"/>
      <c r="QRV32" s="31"/>
      <c r="QRW32" s="31"/>
      <c r="QRX32" s="31"/>
      <c r="QRY32" s="31"/>
      <c r="QRZ32" s="31"/>
      <c r="QSA32" s="31"/>
      <c r="QSB32" s="31"/>
      <c r="QSC32" s="31"/>
      <c r="QSD32" s="31"/>
      <c r="QSE32" s="31"/>
      <c r="QSF32" s="31"/>
      <c r="QSG32" s="31"/>
      <c r="QSH32" s="31"/>
      <c r="QSI32" s="31"/>
      <c r="QSJ32" s="31"/>
      <c r="QSK32" s="31"/>
      <c r="QSL32" s="31"/>
      <c r="QSM32" s="31"/>
      <c r="QSN32" s="31"/>
      <c r="QSO32" s="31"/>
      <c r="QSP32" s="31"/>
      <c r="QSQ32" s="31"/>
      <c r="QSR32" s="31"/>
      <c r="QSS32" s="31"/>
      <c r="QST32" s="31"/>
      <c r="QSU32" s="31"/>
      <c r="QSV32" s="31"/>
      <c r="QSW32" s="31"/>
      <c r="QSX32" s="31"/>
      <c r="QSY32" s="31"/>
      <c r="QSZ32" s="31"/>
      <c r="QTA32" s="31"/>
      <c r="QTB32" s="31"/>
      <c r="QTC32" s="31"/>
      <c r="QTD32" s="31"/>
      <c r="QTE32" s="31"/>
      <c r="QTF32" s="31"/>
      <c r="QTG32" s="31"/>
      <c r="QTH32" s="31"/>
      <c r="QTI32" s="31"/>
      <c r="QTJ32" s="31"/>
      <c r="QTK32" s="31"/>
      <c r="QTL32" s="31"/>
      <c r="QTM32" s="31"/>
      <c r="QTN32" s="31"/>
      <c r="QTO32" s="31"/>
      <c r="QTP32" s="31"/>
      <c r="QTQ32" s="31"/>
      <c r="QTR32" s="31"/>
      <c r="QTS32" s="31"/>
      <c r="QTT32" s="31"/>
      <c r="QTU32" s="31"/>
      <c r="QTV32" s="31"/>
      <c r="QTW32" s="31"/>
      <c r="QTX32" s="31"/>
      <c r="QTY32" s="31"/>
      <c r="QTZ32" s="31"/>
      <c r="QUA32" s="31"/>
      <c r="QUB32" s="31"/>
      <c r="QUC32" s="31"/>
      <c r="QUD32" s="31"/>
      <c r="QUE32" s="31"/>
      <c r="QUF32" s="31"/>
      <c r="QUG32" s="31"/>
      <c r="QUH32" s="31"/>
      <c r="QUI32" s="31"/>
      <c r="QUJ32" s="31"/>
      <c r="QUK32" s="31"/>
      <c r="QUL32" s="31"/>
      <c r="QUM32" s="31"/>
      <c r="QUN32" s="31"/>
      <c r="QUO32" s="31"/>
      <c r="QUP32" s="31"/>
      <c r="QUQ32" s="31"/>
      <c r="QUR32" s="31"/>
      <c r="QUS32" s="31"/>
      <c r="QUT32" s="31"/>
      <c r="QUU32" s="31"/>
      <c r="QUV32" s="31"/>
      <c r="QUW32" s="31"/>
      <c r="QUX32" s="31"/>
      <c r="QUY32" s="31"/>
      <c r="QUZ32" s="31"/>
      <c r="QVA32" s="31"/>
      <c r="QVB32" s="31"/>
      <c r="QVC32" s="31"/>
      <c r="QVD32" s="31"/>
      <c r="QVE32" s="31"/>
      <c r="QVF32" s="31"/>
      <c r="QVG32" s="31"/>
      <c r="QVH32" s="31"/>
      <c r="QVI32" s="31"/>
      <c r="QVJ32" s="31"/>
      <c r="QVK32" s="31"/>
      <c r="QVL32" s="31"/>
      <c r="QVM32" s="31"/>
      <c r="QVN32" s="31"/>
      <c r="QVO32" s="31"/>
      <c r="QVP32" s="31"/>
      <c r="QVQ32" s="31"/>
      <c r="QVR32" s="31"/>
      <c r="QVS32" s="31"/>
      <c r="QVT32" s="31"/>
      <c r="QVU32" s="31"/>
      <c r="QVV32" s="31"/>
      <c r="QVW32" s="31"/>
      <c r="QVX32" s="31"/>
      <c r="QVY32" s="31"/>
      <c r="QVZ32" s="31"/>
      <c r="QWA32" s="31"/>
      <c r="QWB32" s="31"/>
      <c r="QWC32" s="31"/>
      <c r="QWD32" s="31"/>
      <c r="QWE32" s="31"/>
      <c r="QWF32" s="31"/>
      <c r="QWG32" s="31"/>
      <c r="QWH32" s="31"/>
      <c r="QWI32" s="31"/>
      <c r="QWJ32" s="31"/>
      <c r="QWK32" s="31"/>
      <c r="QWL32" s="31"/>
      <c r="QWM32" s="31"/>
      <c r="QWN32" s="31"/>
      <c r="QWO32" s="31"/>
      <c r="QWP32" s="31"/>
      <c r="QWQ32" s="31"/>
      <c r="QWR32" s="31"/>
      <c r="QWS32" s="31"/>
      <c r="QWT32" s="31"/>
      <c r="QWU32" s="31"/>
      <c r="QWV32" s="31"/>
      <c r="QWW32" s="31"/>
      <c r="QWX32" s="31"/>
      <c r="QWY32" s="31"/>
      <c r="QWZ32" s="31"/>
      <c r="QXA32" s="31"/>
      <c r="QXB32" s="31"/>
      <c r="QXC32" s="31"/>
      <c r="QXD32" s="31"/>
      <c r="QXE32" s="31"/>
      <c r="QXF32" s="31"/>
      <c r="QXG32" s="31"/>
      <c r="QXH32" s="31"/>
      <c r="QXI32" s="31"/>
      <c r="QXJ32" s="31"/>
      <c r="QXK32" s="31"/>
      <c r="QXL32" s="31"/>
      <c r="QXM32" s="31"/>
      <c r="QXN32" s="31"/>
      <c r="QXO32" s="31"/>
      <c r="QXP32" s="31"/>
      <c r="QXQ32" s="31"/>
      <c r="QXR32" s="31"/>
      <c r="QXS32" s="31"/>
      <c r="QXT32" s="31"/>
      <c r="QXU32" s="31"/>
      <c r="QXV32" s="31"/>
      <c r="QXW32" s="31"/>
      <c r="QXX32" s="31"/>
      <c r="QXY32" s="31"/>
      <c r="QXZ32" s="31"/>
      <c r="QYA32" s="31"/>
      <c r="QYB32" s="31"/>
      <c r="QYC32" s="31"/>
      <c r="QYD32" s="31"/>
      <c r="QYE32" s="31"/>
      <c r="QYF32" s="31"/>
      <c r="QYG32" s="31"/>
      <c r="QYH32" s="31"/>
      <c r="QYI32" s="31"/>
      <c r="QYJ32" s="31"/>
      <c r="QYK32" s="31"/>
      <c r="QYL32" s="31"/>
      <c r="QYM32" s="31"/>
      <c r="QYN32" s="31"/>
      <c r="QYO32" s="31"/>
      <c r="QYP32" s="31"/>
      <c r="QYQ32" s="31"/>
      <c r="QYR32" s="31"/>
      <c r="QYS32" s="31"/>
      <c r="QYT32" s="31"/>
      <c r="QYU32" s="31"/>
      <c r="QYV32" s="31"/>
      <c r="QYW32" s="31"/>
      <c r="QYX32" s="31"/>
      <c r="QYY32" s="31"/>
      <c r="QYZ32" s="31"/>
      <c r="QZA32" s="31"/>
      <c r="QZB32" s="31"/>
      <c r="QZC32" s="31"/>
      <c r="QZD32" s="31"/>
      <c r="QZE32" s="31"/>
      <c r="QZF32" s="31"/>
      <c r="QZG32" s="31"/>
      <c r="QZH32" s="31"/>
      <c r="QZI32" s="31"/>
      <c r="QZJ32" s="31"/>
      <c r="QZK32" s="31"/>
      <c r="QZL32" s="31"/>
      <c r="QZM32" s="31"/>
      <c r="QZN32" s="31"/>
      <c r="QZO32" s="31"/>
      <c r="QZP32" s="31"/>
      <c r="QZQ32" s="31"/>
      <c r="QZR32" s="31"/>
      <c r="QZS32" s="31"/>
      <c r="QZT32" s="31"/>
      <c r="QZU32" s="31"/>
      <c r="QZV32" s="31"/>
      <c r="QZW32" s="31"/>
      <c r="QZX32" s="31"/>
      <c r="QZY32" s="31"/>
      <c r="QZZ32" s="31"/>
      <c r="RAA32" s="31"/>
      <c r="RAB32" s="31"/>
      <c r="RAC32" s="31"/>
      <c r="RAD32" s="31"/>
      <c r="RAE32" s="31"/>
      <c r="RAF32" s="31"/>
      <c r="RAG32" s="31"/>
      <c r="RAH32" s="31"/>
      <c r="RAI32" s="31"/>
      <c r="RAJ32" s="31"/>
      <c r="RAK32" s="31"/>
      <c r="RAL32" s="31"/>
      <c r="RAM32" s="31"/>
      <c r="RAN32" s="31"/>
      <c r="RAO32" s="31"/>
      <c r="RAP32" s="31"/>
      <c r="RAQ32" s="31"/>
      <c r="RAR32" s="31"/>
      <c r="RAS32" s="31"/>
      <c r="RAT32" s="31"/>
      <c r="RAU32" s="31"/>
      <c r="RAV32" s="31"/>
      <c r="RAW32" s="31"/>
      <c r="RAX32" s="31"/>
      <c r="RAY32" s="31"/>
      <c r="RAZ32" s="31"/>
      <c r="RBA32" s="31"/>
      <c r="RBB32" s="31"/>
      <c r="RBC32" s="31"/>
      <c r="RBD32" s="31"/>
      <c r="RBE32" s="31"/>
      <c r="RBF32" s="31"/>
      <c r="RBG32" s="31"/>
      <c r="RBH32" s="31"/>
      <c r="RBI32" s="31"/>
      <c r="RBJ32" s="31"/>
      <c r="RBK32" s="31"/>
      <c r="RBL32" s="31"/>
      <c r="RBM32" s="31"/>
      <c r="RBN32" s="31"/>
      <c r="RBO32" s="31"/>
      <c r="RBP32" s="31"/>
      <c r="RBQ32" s="31"/>
      <c r="RBR32" s="31"/>
      <c r="RBS32" s="31"/>
      <c r="RBT32" s="31"/>
      <c r="RBU32" s="31"/>
      <c r="RBV32" s="31"/>
      <c r="RBW32" s="31"/>
      <c r="RBX32" s="31"/>
      <c r="RBY32" s="31"/>
      <c r="RBZ32" s="31"/>
      <c r="RCA32" s="31"/>
      <c r="RCB32" s="31"/>
      <c r="RCC32" s="31"/>
      <c r="RCD32" s="31"/>
      <c r="RCE32" s="31"/>
      <c r="RCF32" s="31"/>
      <c r="RCG32" s="31"/>
      <c r="RCH32" s="31"/>
      <c r="RCI32" s="31"/>
      <c r="RCJ32" s="31"/>
      <c r="RCK32" s="31"/>
      <c r="RCL32" s="31"/>
      <c r="RCM32" s="31"/>
      <c r="RCN32" s="31"/>
      <c r="RCO32" s="31"/>
      <c r="RCP32" s="31"/>
      <c r="RCQ32" s="31"/>
      <c r="RCR32" s="31"/>
      <c r="RCS32" s="31"/>
      <c r="RCT32" s="31"/>
      <c r="RCU32" s="31"/>
      <c r="RCV32" s="31"/>
      <c r="RCW32" s="31"/>
      <c r="RCX32" s="31"/>
      <c r="RCY32" s="31"/>
      <c r="RCZ32" s="31"/>
      <c r="RDA32" s="31"/>
      <c r="RDB32" s="31"/>
      <c r="RDC32" s="31"/>
      <c r="RDD32" s="31"/>
      <c r="RDE32" s="31"/>
      <c r="RDF32" s="31"/>
      <c r="RDG32" s="31"/>
      <c r="RDH32" s="31"/>
      <c r="RDI32" s="31"/>
      <c r="RDJ32" s="31"/>
      <c r="RDK32" s="31"/>
      <c r="RDL32" s="31"/>
      <c r="RDM32" s="31"/>
      <c r="RDN32" s="31"/>
      <c r="RDO32" s="31"/>
      <c r="RDP32" s="31"/>
      <c r="RDQ32" s="31"/>
      <c r="RDR32" s="31"/>
      <c r="RDS32" s="31"/>
      <c r="RDT32" s="31"/>
      <c r="RDU32" s="31"/>
      <c r="RDV32" s="31"/>
      <c r="RDW32" s="31"/>
      <c r="RDX32" s="31"/>
      <c r="RDY32" s="31"/>
      <c r="RDZ32" s="31"/>
      <c r="REA32" s="31"/>
      <c r="REB32" s="31"/>
      <c r="REC32" s="31"/>
      <c r="RED32" s="31"/>
      <c r="REE32" s="31"/>
      <c r="REF32" s="31"/>
      <c r="REG32" s="31"/>
      <c r="REH32" s="31"/>
      <c r="REI32" s="31"/>
      <c r="REJ32" s="31"/>
      <c r="REK32" s="31"/>
      <c r="REL32" s="31"/>
      <c r="REM32" s="31"/>
      <c r="REN32" s="31"/>
      <c r="REO32" s="31"/>
      <c r="REP32" s="31"/>
      <c r="REQ32" s="31"/>
      <c r="RER32" s="31"/>
      <c r="RES32" s="31"/>
      <c r="RET32" s="31"/>
      <c r="REU32" s="31"/>
      <c r="REV32" s="31"/>
      <c r="REW32" s="31"/>
      <c r="REX32" s="31"/>
      <c r="REY32" s="31"/>
      <c r="REZ32" s="31"/>
      <c r="RFA32" s="31"/>
      <c r="RFB32" s="31"/>
      <c r="RFC32" s="31"/>
      <c r="RFD32" s="31"/>
      <c r="RFE32" s="31"/>
      <c r="RFF32" s="31"/>
      <c r="RFG32" s="31"/>
      <c r="RFH32" s="31"/>
      <c r="RFI32" s="31"/>
      <c r="RFJ32" s="31"/>
      <c r="RFK32" s="31"/>
      <c r="RFL32" s="31"/>
      <c r="RFM32" s="31"/>
      <c r="RFN32" s="31"/>
      <c r="RFO32" s="31"/>
      <c r="RFP32" s="31"/>
      <c r="RFQ32" s="31"/>
      <c r="RFR32" s="31"/>
      <c r="RFS32" s="31"/>
      <c r="RFT32" s="31"/>
      <c r="RFU32" s="31"/>
      <c r="RFV32" s="31"/>
      <c r="RFW32" s="31"/>
      <c r="RFX32" s="31"/>
      <c r="RFY32" s="31"/>
      <c r="RFZ32" s="31"/>
      <c r="RGA32" s="31"/>
      <c r="RGB32" s="31"/>
      <c r="RGC32" s="31"/>
      <c r="RGD32" s="31"/>
      <c r="RGE32" s="31"/>
      <c r="RGF32" s="31"/>
      <c r="RGG32" s="31"/>
      <c r="RGH32" s="31"/>
      <c r="RGI32" s="31"/>
      <c r="RGJ32" s="31"/>
      <c r="RGK32" s="31"/>
      <c r="RGL32" s="31"/>
      <c r="RGM32" s="31"/>
      <c r="RGN32" s="31"/>
      <c r="RGO32" s="31"/>
      <c r="RGP32" s="31"/>
      <c r="RGQ32" s="31"/>
      <c r="RGR32" s="31"/>
      <c r="RGS32" s="31"/>
      <c r="RGT32" s="31"/>
      <c r="RGU32" s="31"/>
      <c r="RGV32" s="31"/>
      <c r="RGW32" s="31"/>
      <c r="RGX32" s="31"/>
      <c r="RGY32" s="31"/>
      <c r="RGZ32" s="31"/>
      <c r="RHA32" s="31"/>
      <c r="RHB32" s="31"/>
      <c r="RHC32" s="31"/>
      <c r="RHD32" s="31"/>
      <c r="RHE32" s="31"/>
      <c r="RHF32" s="31"/>
      <c r="RHG32" s="31"/>
      <c r="RHH32" s="31"/>
      <c r="RHI32" s="31"/>
      <c r="RHJ32" s="31"/>
      <c r="RHK32" s="31"/>
      <c r="RHL32" s="31"/>
      <c r="RHM32" s="31"/>
      <c r="RHN32" s="31"/>
      <c r="RHO32" s="31"/>
      <c r="RHP32" s="31"/>
      <c r="RHQ32" s="31"/>
      <c r="RHR32" s="31"/>
      <c r="RHS32" s="31"/>
      <c r="RHT32" s="31"/>
      <c r="RHU32" s="31"/>
      <c r="RHV32" s="31"/>
      <c r="RHW32" s="31"/>
      <c r="RHX32" s="31"/>
      <c r="RHY32" s="31"/>
      <c r="RHZ32" s="31"/>
      <c r="RIA32" s="31"/>
      <c r="RIB32" s="31"/>
      <c r="RIC32" s="31"/>
      <c r="RID32" s="31"/>
      <c r="RIE32" s="31"/>
      <c r="RIF32" s="31"/>
      <c r="RIG32" s="31"/>
      <c r="RIH32" s="31"/>
      <c r="RII32" s="31"/>
      <c r="RIJ32" s="31"/>
      <c r="RIK32" s="31"/>
      <c r="RIL32" s="31"/>
      <c r="RIM32" s="31"/>
      <c r="RIN32" s="31"/>
      <c r="RIO32" s="31"/>
      <c r="RIP32" s="31"/>
      <c r="RIQ32" s="31"/>
      <c r="RIR32" s="31"/>
      <c r="RIS32" s="31"/>
      <c r="RIT32" s="31"/>
      <c r="RIU32" s="31"/>
      <c r="RIV32" s="31"/>
      <c r="RIW32" s="31"/>
      <c r="RIX32" s="31"/>
      <c r="RIY32" s="31"/>
      <c r="RIZ32" s="31"/>
      <c r="RJA32" s="31"/>
      <c r="RJB32" s="31"/>
      <c r="RJC32" s="31"/>
      <c r="RJD32" s="31"/>
      <c r="RJE32" s="31"/>
      <c r="RJF32" s="31"/>
      <c r="RJG32" s="31"/>
      <c r="RJH32" s="31"/>
      <c r="RJI32" s="31"/>
      <c r="RJJ32" s="31"/>
      <c r="RJK32" s="31"/>
      <c r="RJL32" s="31"/>
      <c r="RJM32" s="31"/>
      <c r="RJN32" s="31"/>
      <c r="RJO32" s="31"/>
      <c r="RJP32" s="31"/>
      <c r="RJQ32" s="31"/>
      <c r="RJR32" s="31"/>
      <c r="RJS32" s="31"/>
      <c r="RJT32" s="31"/>
      <c r="RJU32" s="31"/>
      <c r="RJV32" s="31"/>
      <c r="RJW32" s="31"/>
      <c r="RJX32" s="31"/>
      <c r="RJY32" s="31"/>
      <c r="RJZ32" s="31"/>
      <c r="RKA32" s="31"/>
      <c r="RKB32" s="31"/>
      <c r="RKC32" s="31"/>
      <c r="RKD32" s="31"/>
      <c r="RKE32" s="31"/>
      <c r="RKF32" s="31"/>
      <c r="RKG32" s="31"/>
      <c r="RKH32" s="31"/>
      <c r="RKI32" s="31"/>
      <c r="RKJ32" s="31"/>
      <c r="RKK32" s="31"/>
      <c r="RKL32" s="31"/>
      <c r="RKM32" s="31"/>
      <c r="RKN32" s="31"/>
      <c r="RKO32" s="31"/>
      <c r="RKP32" s="31"/>
      <c r="RKQ32" s="31"/>
      <c r="RKR32" s="31"/>
      <c r="RKS32" s="31"/>
      <c r="RKT32" s="31"/>
      <c r="RKU32" s="31"/>
      <c r="RKV32" s="31"/>
      <c r="RKW32" s="31"/>
      <c r="RKX32" s="31"/>
      <c r="RKY32" s="31"/>
      <c r="RKZ32" s="31"/>
      <c r="RLA32" s="31"/>
      <c r="RLB32" s="31"/>
      <c r="RLC32" s="31"/>
      <c r="RLD32" s="31"/>
      <c r="RLE32" s="31"/>
      <c r="RLF32" s="31"/>
      <c r="RLG32" s="31"/>
      <c r="RLH32" s="31"/>
      <c r="RLI32" s="31"/>
      <c r="RLJ32" s="31"/>
      <c r="RLK32" s="31"/>
      <c r="RLL32" s="31"/>
      <c r="RLM32" s="31"/>
      <c r="RLN32" s="31"/>
      <c r="RLO32" s="31"/>
      <c r="RLP32" s="31"/>
      <c r="RLQ32" s="31"/>
      <c r="RLR32" s="31"/>
      <c r="RLS32" s="31"/>
      <c r="RLT32" s="31"/>
      <c r="RLU32" s="31"/>
      <c r="RLV32" s="31"/>
      <c r="RLW32" s="31"/>
      <c r="RLX32" s="31"/>
      <c r="RLY32" s="31"/>
      <c r="RLZ32" s="31"/>
      <c r="RMA32" s="31"/>
      <c r="RMB32" s="31"/>
      <c r="RMC32" s="31"/>
      <c r="RMD32" s="31"/>
      <c r="RME32" s="31"/>
      <c r="RMF32" s="31"/>
      <c r="RMG32" s="31"/>
      <c r="RMH32" s="31"/>
      <c r="RMI32" s="31"/>
      <c r="RMJ32" s="31"/>
      <c r="RMK32" s="31"/>
      <c r="RML32" s="31"/>
      <c r="RMM32" s="31"/>
      <c r="RMN32" s="31"/>
      <c r="RMO32" s="31"/>
      <c r="RMP32" s="31"/>
      <c r="RMQ32" s="31"/>
      <c r="RMR32" s="31"/>
      <c r="RMS32" s="31"/>
      <c r="RMT32" s="31"/>
      <c r="RMU32" s="31"/>
      <c r="RMV32" s="31"/>
      <c r="RMW32" s="31"/>
      <c r="RMX32" s="31"/>
      <c r="RMY32" s="31"/>
      <c r="RMZ32" s="31"/>
      <c r="RNA32" s="31"/>
      <c r="RNB32" s="31"/>
      <c r="RNC32" s="31"/>
      <c r="RND32" s="31"/>
      <c r="RNE32" s="31"/>
      <c r="RNF32" s="31"/>
      <c r="RNG32" s="31"/>
      <c r="RNH32" s="31"/>
      <c r="RNI32" s="31"/>
      <c r="RNJ32" s="31"/>
      <c r="RNK32" s="31"/>
      <c r="RNL32" s="31"/>
      <c r="RNM32" s="31"/>
      <c r="RNN32" s="31"/>
      <c r="RNO32" s="31"/>
      <c r="RNP32" s="31"/>
      <c r="RNQ32" s="31"/>
      <c r="RNR32" s="31"/>
      <c r="RNS32" s="31"/>
      <c r="RNT32" s="31"/>
      <c r="RNU32" s="31"/>
      <c r="RNV32" s="31"/>
      <c r="RNW32" s="31"/>
      <c r="RNX32" s="31"/>
      <c r="RNY32" s="31"/>
      <c r="RNZ32" s="31"/>
      <c r="ROA32" s="31"/>
      <c r="ROB32" s="31"/>
      <c r="ROC32" s="31"/>
      <c r="ROD32" s="31"/>
      <c r="ROE32" s="31"/>
      <c r="ROF32" s="31"/>
      <c r="ROG32" s="31"/>
      <c r="ROH32" s="31"/>
      <c r="ROI32" s="31"/>
      <c r="ROJ32" s="31"/>
      <c r="ROK32" s="31"/>
      <c r="ROL32" s="31"/>
      <c r="ROM32" s="31"/>
      <c r="RON32" s="31"/>
      <c r="ROO32" s="31"/>
      <c r="ROP32" s="31"/>
      <c r="ROQ32" s="31"/>
      <c r="ROR32" s="31"/>
      <c r="ROS32" s="31"/>
      <c r="ROT32" s="31"/>
      <c r="ROU32" s="31"/>
      <c r="ROV32" s="31"/>
      <c r="ROW32" s="31"/>
      <c r="ROX32" s="31"/>
      <c r="ROY32" s="31"/>
      <c r="ROZ32" s="31"/>
      <c r="RPA32" s="31"/>
      <c r="RPB32" s="31"/>
      <c r="RPC32" s="31"/>
      <c r="RPD32" s="31"/>
      <c r="RPE32" s="31"/>
      <c r="RPF32" s="31"/>
      <c r="RPG32" s="31"/>
      <c r="RPH32" s="31"/>
      <c r="RPI32" s="31"/>
      <c r="RPJ32" s="31"/>
      <c r="RPK32" s="31"/>
      <c r="RPL32" s="31"/>
      <c r="RPM32" s="31"/>
      <c r="RPN32" s="31"/>
      <c r="RPO32" s="31"/>
      <c r="RPP32" s="31"/>
      <c r="RPQ32" s="31"/>
      <c r="RPR32" s="31"/>
      <c r="RPS32" s="31"/>
      <c r="RPT32" s="31"/>
      <c r="RPU32" s="31"/>
      <c r="RPV32" s="31"/>
      <c r="RPW32" s="31"/>
      <c r="RPX32" s="31"/>
      <c r="RPY32" s="31"/>
      <c r="RPZ32" s="31"/>
      <c r="RQA32" s="31"/>
      <c r="RQB32" s="31"/>
      <c r="RQC32" s="31"/>
      <c r="RQD32" s="31"/>
      <c r="RQE32" s="31"/>
      <c r="RQF32" s="31"/>
      <c r="RQG32" s="31"/>
      <c r="RQH32" s="31"/>
      <c r="RQI32" s="31"/>
      <c r="RQJ32" s="31"/>
      <c r="RQK32" s="31"/>
      <c r="RQL32" s="31"/>
      <c r="RQM32" s="31"/>
      <c r="RQN32" s="31"/>
      <c r="RQO32" s="31"/>
      <c r="RQP32" s="31"/>
      <c r="RQQ32" s="31"/>
      <c r="RQR32" s="31"/>
      <c r="RQS32" s="31"/>
      <c r="RQT32" s="31"/>
      <c r="RQU32" s="31"/>
      <c r="RQV32" s="31"/>
      <c r="RQW32" s="31"/>
      <c r="RQX32" s="31"/>
      <c r="RQY32" s="31"/>
      <c r="RQZ32" s="31"/>
      <c r="RRA32" s="31"/>
      <c r="RRB32" s="31"/>
      <c r="RRC32" s="31"/>
      <c r="RRD32" s="31"/>
      <c r="RRE32" s="31"/>
      <c r="RRF32" s="31"/>
      <c r="RRG32" s="31"/>
      <c r="RRH32" s="31"/>
      <c r="RRI32" s="31"/>
      <c r="RRJ32" s="31"/>
      <c r="RRK32" s="31"/>
      <c r="RRL32" s="31"/>
      <c r="RRM32" s="31"/>
      <c r="RRN32" s="31"/>
      <c r="RRO32" s="31"/>
      <c r="RRP32" s="31"/>
      <c r="RRQ32" s="31"/>
      <c r="RRR32" s="31"/>
      <c r="RRS32" s="31"/>
      <c r="RRT32" s="31"/>
      <c r="RRU32" s="31"/>
      <c r="RRV32" s="31"/>
      <c r="RRW32" s="31"/>
      <c r="RRX32" s="31"/>
      <c r="RRY32" s="31"/>
      <c r="RRZ32" s="31"/>
      <c r="RSA32" s="31"/>
      <c r="RSB32" s="31"/>
      <c r="RSC32" s="31"/>
      <c r="RSD32" s="31"/>
      <c r="RSE32" s="31"/>
      <c r="RSF32" s="31"/>
      <c r="RSG32" s="31"/>
      <c r="RSH32" s="31"/>
      <c r="RSI32" s="31"/>
      <c r="RSJ32" s="31"/>
      <c r="RSK32" s="31"/>
      <c r="RSL32" s="31"/>
      <c r="RSM32" s="31"/>
      <c r="RSN32" s="31"/>
      <c r="RSO32" s="31"/>
      <c r="RSP32" s="31"/>
      <c r="RSQ32" s="31"/>
      <c r="RSR32" s="31"/>
      <c r="RSS32" s="31"/>
      <c r="RST32" s="31"/>
      <c r="RSU32" s="31"/>
      <c r="RSV32" s="31"/>
      <c r="RSW32" s="31"/>
      <c r="RSX32" s="31"/>
      <c r="RSY32" s="31"/>
      <c r="RSZ32" s="31"/>
      <c r="RTA32" s="31"/>
      <c r="RTB32" s="31"/>
      <c r="RTC32" s="31"/>
      <c r="RTD32" s="31"/>
      <c r="RTE32" s="31"/>
      <c r="RTF32" s="31"/>
      <c r="RTG32" s="31"/>
      <c r="RTH32" s="31"/>
      <c r="RTI32" s="31"/>
      <c r="RTJ32" s="31"/>
      <c r="RTK32" s="31"/>
      <c r="RTL32" s="31"/>
      <c r="RTM32" s="31"/>
      <c r="RTN32" s="31"/>
      <c r="RTO32" s="31"/>
      <c r="RTP32" s="31"/>
      <c r="RTQ32" s="31"/>
      <c r="RTR32" s="31"/>
      <c r="RTS32" s="31"/>
      <c r="RTT32" s="31"/>
      <c r="RTU32" s="31"/>
      <c r="RTV32" s="31"/>
      <c r="RTW32" s="31"/>
      <c r="RTX32" s="31"/>
      <c r="RTY32" s="31"/>
      <c r="RTZ32" s="31"/>
      <c r="RUA32" s="31"/>
      <c r="RUB32" s="31"/>
      <c r="RUC32" s="31"/>
      <c r="RUD32" s="31"/>
      <c r="RUE32" s="31"/>
      <c r="RUF32" s="31"/>
      <c r="RUG32" s="31"/>
      <c r="RUH32" s="31"/>
      <c r="RUI32" s="31"/>
      <c r="RUJ32" s="31"/>
      <c r="RUK32" s="31"/>
      <c r="RUL32" s="31"/>
      <c r="RUM32" s="31"/>
      <c r="RUN32" s="31"/>
      <c r="RUO32" s="31"/>
      <c r="RUP32" s="31"/>
      <c r="RUQ32" s="31"/>
      <c r="RUR32" s="31"/>
      <c r="RUS32" s="31"/>
      <c r="RUT32" s="31"/>
      <c r="RUU32" s="31"/>
      <c r="RUV32" s="31"/>
      <c r="RUW32" s="31"/>
      <c r="RUX32" s="31"/>
      <c r="RUY32" s="31"/>
      <c r="RUZ32" s="31"/>
      <c r="RVA32" s="31"/>
      <c r="RVB32" s="31"/>
      <c r="RVC32" s="31"/>
      <c r="RVD32" s="31"/>
      <c r="RVE32" s="31"/>
      <c r="RVF32" s="31"/>
      <c r="RVG32" s="31"/>
      <c r="RVH32" s="31"/>
      <c r="RVI32" s="31"/>
      <c r="RVJ32" s="31"/>
      <c r="RVK32" s="31"/>
      <c r="RVL32" s="31"/>
      <c r="RVM32" s="31"/>
      <c r="RVN32" s="31"/>
      <c r="RVO32" s="31"/>
      <c r="RVP32" s="31"/>
      <c r="RVQ32" s="31"/>
      <c r="RVR32" s="31"/>
      <c r="RVS32" s="31"/>
      <c r="RVT32" s="31"/>
      <c r="RVU32" s="31"/>
      <c r="RVV32" s="31"/>
      <c r="RVW32" s="31"/>
      <c r="RVX32" s="31"/>
      <c r="RVY32" s="31"/>
      <c r="RVZ32" s="31"/>
      <c r="RWA32" s="31"/>
      <c r="RWB32" s="31"/>
      <c r="RWC32" s="31"/>
      <c r="RWD32" s="31"/>
      <c r="RWE32" s="31"/>
      <c r="RWF32" s="31"/>
      <c r="RWG32" s="31"/>
      <c r="RWH32" s="31"/>
      <c r="RWI32" s="31"/>
      <c r="RWJ32" s="31"/>
      <c r="RWK32" s="31"/>
      <c r="RWL32" s="31"/>
      <c r="RWM32" s="31"/>
      <c r="RWN32" s="31"/>
      <c r="RWO32" s="31"/>
      <c r="RWP32" s="31"/>
      <c r="RWQ32" s="31"/>
      <c r="RWR32" s="31"/>
      <c r="RWS32" s="31"/>
      <c r="RWT32" s="31"/>
      <c r="RWU32" s="31"/>
      <c r="RWV32" s="31"/>
      <c r="RWW32" s="31"/>
      <c r="RWX32" s="31"/>
      <c r="RWY32" s="31"/>
      <c r="RWZ32" s="31"/>
      <c r="RXA32" s="31"/>
      <c r="RXB32" s="31"/>
      <c r="RXC32" s="31"/>
      <c r="RXD32" s="31"/>
      <c r="RXE32" s="31"/>
      <c r="RXF32" s="31"/>
      <c r="RXG32" s="31"/>
      <c r="RXH32" s="31"/>
      <c r="RXI32" s="31"/>
      <c r="RXJ32" s="31"/>
      <c r="RXK32" s="31"/>
      <c r="RXL32" s="31"/>
      <c r="RXM32" s="31"/>
      <c r="RXN32" s="31"/>
      <c r="RXO32" s="31"/>
      <c r="RXP32" s="31"/>
      <c r="RXQ32" s="31"/>
      <c r="RXR32" s="31"/>
      <c r="RXS32" s="31"/>
      <c r="RXT32" s="31"/>
      <c r="RXU32" s="31"/>
      <c r="RXV32" s="31"/>
      <c r="RXW32" s="31"/>
      <c r="RXX32" s="31"/>
      <c r="RXY32" s="31"/>
      <c r="RXZ32" s="31"/>
      <c r="RYA32" s="31"/>
      <c r="RYB32" s="31"/>
      <c r="RYC32" s="31"/>
      <c r="RYD32" s="31"/>
      <c r="RYE32" s="31"/>
      <c r="RYF32" s="31"/>
      <c r="RYG32" s="31"/>
      <c r="RYH32" s="31"/>
      <c r="RYI32" s="31"/>
      <c r="RYJ32" s="31"/>
      <c r="RYK32" s="31"/>
      <c r="RYL32" s="31"/>
      <c r="RYM32" s="31"/>
      <c r="RYN32" s="31"/>
      <c r="RYO32" s="31"/>
      <c r="RYP32" s="31"/>
      <c r="RYQ32" s="31"/>
      <c r="RYR32" s="31"/>
      <c r="RYS32" s="31"/>
      <c r="RYT32" s="31"/>
      <c r="RYU32" s="31"/>
      <c r="RYV32" s="31"/>
      <c r="RYW32" s="31"/>
      <c r="RYX32" s="31"/>
      <c r="RYY32" s="31"/>
      <c r="RYZ32" s="31"/>
      <c r="RZA32" s="31"/>
      <c r="RZB32" s="31"/>
      <c r="RZC32" s="31"/>
      <c r="RZD32" s="31"/>
      <c r="RZE32" s="31"/>
      <c r="RZF32" s="31"/>
      <c r="RZG32" s="31"/>
      <c r="RZH32" s="31"/>
      <c r="RZI32" s="31"/>
      <c r="RZJ32" s="31"/>
      <c r="RZK32" s="31"/>
      <c r="RZL32" s="31"/>
      <c r="RZM32" s="31"/>
      <c r="RZN32" s="31"/>
      <c r="RZO32" s="31"/>
      <c r="RZP32" s="31"/>
      <c r="RZQ32" s="31"/>
      <c r="RZR32" s="31"/>
      <c r="RZS32" s="31"/>
      <c r="RZT32" s="31"/>
      <c r="RZU32" s="31"/>
      <c r="RZV32" s="31"/>
      <c r="RZW32" s="31"/>
      <c r="RZX32" s="31"/>
      <c r="RZY32" s="31"/>
      <c r="RZZ32" s="31"/>
      <c r="SAA32" s="31"/>
      <c r="SAB32" s="31"/>
      <c r="SAC32" s="31"/>
      <c r="SAD32" s="31"/>
      <c r="SAE32" s="31"/>
      <c r="SAF32" s="31"/>
      <c r="SAG32" s="31"/>
      <c r="SAH32" s="31"/>
      <c r="SAI32" s="31"/>
      <c r="SAJ32" s="31"/>
      <c r="SAK32" s="31"/>
      <c r="SAL32" s="31"/>
      <c r="SAM32" s="31"/>
      <c r="SAN32" s="31"/>
      <c r="SAO32" s="31"/>
      <c r="SAP32" s="31"/>
      <c r="SAQ32" s="31"/>
      <c r="SAR32" s="31"/>
      <c r="SAS32" s="31"/>
      <c r="SAT32" s="31"/>
      <c r="SAU32" s="31"/>
      <c r="SAV32" s="31"/>
      <c r="SAW32" s="31"/>
      <c r="SAX32" s="31"/>
      <c r="SAY32" s="31"/>
      <c r="SAZ32" s="31"/>
      <c r="SBA32" s="31"/>
      <c r="SBB32" s="31"/>
      <c r="SBC32" s="31"/>
      <c r="SBD32" s="31"/>
      <c r="SBE32" s="31"/>
      <c r="SBF32" s="31"/>
      <c r="SBG32" s="31"/>
      <c r="SBH32" s="31"/>
      <c r="SBI32" s="31"/>
      <c r="SBJ32" s="31"/>
      <c r="SBK32" s="31"/>
      <c r="SBL32" s="31"/>
      <c r="SBM32" s="31"/>
      <c r="SBN32" s="31"/>
      <c r="SBO32" s="31"/>
      <c r="SBP32" s="31"/>
      <c r="SBQ32" s="31"/>
      <c r="SBR32" s="31"/>
      <c r="SBS32" s="31"/>
      <c r="SBT32" s="31"/>
      <c r="SBU32" s="31"/>
      <c r="SBV32" s="31"/>
      <c r="SBW32" s="31"/>
      <c r="SBX32" s="31"/>
      <c r="SBY32" s="31"/>
      <c r="SBZ32" s="31"/>
      <c r="SCA32" s="31"/>
      <c r="SCB32" s="31"/>
      <c r="SCC32" s="31"/>
      <c r="SCD32" s="31"/>
      <c r="SCE32" s="31"/>
      <c r="SCF32" s="31"/>
      <c r="SCG32" s="31"/>
      <c r="SCH32" s="31"/>
      <c r="SCI32" s="31"/>
      <c r="SCJ32" s="31"/>
      <c r="SCK32" s="31"/>
      <c r="SCL32" s="31"/>
      <c r="SCM32" s="31"/>
      <c r="SCN32" s="31"/>
      <c r="SCO32" s="31"/>
      <c r="SCP32" s="31"/>
      <c r="SCQ32" s="31"/>
      <c r="SCR32" s="31"/>
      <c r="SCS32" s="31"/>
      <c r="SCT32" s="31"/>
      <c r="SCU32" s="31"/>
      <c r="SCV32" s="31"/>
      <c r="SCW32" s="31"/>
      <c r="SCX32" s="31"/>
      <c r="SCY32" s="31"/>
      <c r="SCZ32" s="31"/>
      <c r="SDA32" s="31"/>
      <c r="SDB32" s="31"/>
      <c r="SDC32" s="31"/>
      <c r="SDD32" s="31"/>
      <c r="SDE32" s="31"/>
      <c r="SDF32" s="31"/>
      <c r="SDG32" s="31"/>
      <c r="SDH32" s="31"/>
      <c r="SDI32" s="31"/>
      <c r="SDJ32" s="31"/>
      <c r="SDK32" s="31"/>
      <c r="SDL32" s="31"/>
      <c r="SDM32" s="31"/>
      <c r="SDN32" s="31"/>
      <c r="SDO32" s="31"/>
      <c r="SDP32" s="31"/>
      <c r="SDQ32" s="31"/>
      <c r="SDR32" s="31"/>
      <c r="SDS32" s="31"/>
      <c r="SDT32" s="31"/>
      <c r="SDU32" s="31"/>
      <c r="SDV32" s="31"/>
      <c r="SDW32" s="31"/>
      <c r="SDX32" s="31"/>
      <c r="SDY32" s="31"/>
      <c r="SDZ32" s="31"/>
      <c r="SEA32" s="31"/>
      <c r="SEB32" s="31"/>
      <c r="SEC32" s="31"/>
      <c r="SED32" s="31"/>
      <c r="SEE32" s="31"/>
      <c r="SEF32" s="31"/>
      <c r="SEG32" s="31"/>
      <c r="SEH32" s="31"/>
      <c r="SEI32" s="31"/>
      <c r="SEJ32" s="31"/>
      <c r="SEK32" s="31"/>
      <c r="SEL32" s="31"/>
      <c r="SEM32" s="31"/>
      <c r="SEN32" s="31"/>
      <c r="SEO32" s="31"/>
      <c r="SEP32" s="31"/>
      <c r="SEQ32" s="31"/>
      <c r="SER32" s="31"/>
      <c r="SES32" s="31"/>
      <c r="SET32" s="31"/>
      <c r="SEU32" s="31"/>
      <c r="SEV32" s="31"/>
      <c r="SEW32" s="31"/>
      <c r="SEX32" s="31"/>
      <c r="SEY32" s="31"/>
      <c r="SEZ32" s="31"/>
      <c r="SFA32" s="31"/>
      <c r="SFB32" s="31"/>
      <c r="SFC32" s="31"/>
      <c r="SFD32" s="31"/>
      <c r="SFE32" s="31"/>
      <c r="SFF32" s="31"/>
      <c r="SFG32" s="31"/>
      <c r="SFH32" s="31"/>
      <c r="SFI32" s="31"/>
      <c r="SFJ32" s="31"/>
      <c r="SFK32" s="31"/>
      <c r="SFL32" s="31"/>
      <c r="SFM32" s="31"/>
      <c r="SFN32" s="31"/>
      <c r="SFO32" s="31"/>
      <c r="SFP32" s="31"/>
      <c r="SFQ32" s="31"/>
      <c r="SFR32" s="31"/>
      <c r="SFS32" s="31"/>
      <c r="SFT32" s="31"/>
      <c r="SFU32" s="31"/>
      <c r="SFV32" s="31"/>
      <c r="SFW32" s="31"/>
      <c r="SFX32" s="31"/>
      <c r="SFY32" s="31"/>
      <c r="SFZ32" s="31"/>
      <c r="SGA32" s="31"/>
      <c r="SGB32" s="31"/>
      <c r="SGC32" s="31"/>
      <c r="SGD32" s="31"/>
      <c r="SGE32" s="31"/>
      <c r="SGF32" s="31"/>
      <c r="SGG32" s="31"/>
      <c r="SGH32" s="31"/>
      <c r="SGI32" s="31"/>
      <c r="SGJ32" s="31"/>
      <c r="SGK32" s="31"/>
      <c r="SGL32" s="31"/>
      <c r="SGM32" s="31"/>
      <c r="SGN32" s="31"/>
      <c r="SGO32" s="31"/>
      <c r="SGP32" s="31"/>
      <c r="SGQ32" s="31"/>
      <c r="SGR32" s="31"/>
      <c r="SGS32" s="31"/>
      <c r="SGT32" s="31"/>
      <c r="SGU32" s="31"/>
      <c r="SGV32" s="31"/>
      <c r="SGW32" s="31"/>
      <c r="SGX32" s="31"/>
      <c r="SGY32" s="31"/>
      <c r="SGZ32" s="31"/>
      <c r="SHA32" s="31"/>
      <c r="SHB32" s="31"/>
      <c r="SHC32" s="31"/>
      <c r="SHD32" s="31"/>
      <c r="SHE32" s="31"/>
      <c r="SHF32" s="31"/>
      <c r="SHG32" s="31"/>
      <c r="SHH32" s="31"/>
      <c r="SHI32" s="31"/>
      <c r="SHJ32" s="31"/>
      <c r="SHK32" s="31"/>
      <c r="SHL32" s="31"/>
      <c r="SHM32" s="31"/>
      <c r="SHN32" s="31"/>
      <c r="SHO32" s="31"/>
      <c r="SHP32" s="31"/>
      <c r="SHQ32" s="31"/>
      <c r="SHR32" s="31"/>
      <c r="SHS32" s="31"/>
      <c r="SHT32" s="31"/>
      <c r="SHU32" s="31"/>
      <c r="SHV32" s="31"/>
      <c r="SHW32" s="31"/>
      <c r="SHX32" s="31"/>
      <c r="SHY32" s="31"/>
      <c r="SHZ32" s="31"/>
      <c r="SIA32" s="31"/>
      <c r="SIB32" s="31"/>
      <c r="SIC32" s="31"/>
      <c r="SID32" s="31"/>
      <c r="SIE32" s="31"/>
      <c r="SIF32" s="31"/>
      <c r="SIG32" s="31"/>
      <c r="SIH32" s="31"/>
      <c r="SII32" s="31"/>
      <c r="SIJ32" s="31"/>
      <c r="SIK32" s="31"/>
      <c r="SIL32" s="31"/>
      <c r="SIM32" s="31"/>
      <c r="SIN32" s="31"/>
      <c r="SIO32" s="31"/>
      <c r="SIP32" s="31"/>
      <c r="SIQ32" s="31"/>
      <c r="SIR32" s="31"/>
      <c r="SIS32" s="31"/>
      <c r="SIT32" s="31"/>
      <c r="SIU32" s="31"/>
      <c r="SIV32" s="31"/>
      <c r="SIW32" s="31"/>
      <c r="SIX32" s="31"/>
      <c r="SIY32" s="31"/>
      <c r="SIZ32" s="31"/>
      <c r="SJA32" s="31"/>
      <c r="SJB32" s="31"/>
      <c r="SJC32" s="31"/>
      <c r="SJD32" s="31"/>
      <c r="SJE32" s="31"/>
      <c r="SJF32" s="31"/>
      <c r="SJG32" s="31"/>
      <c r="SJH32" s="31"/>
      <c r="SJI32" s="31"/>
      <c r="SJJ32" s="31"/>
      <c r="SJK32" s="31"/>
      <c r="SJL32" s="31"/>
      <c r="SJM32" s="31"/>
      <c r="SJN32" s="31"/>
      <c r="SJO32" s="31"/>
      <c r="SJP32" s="31"/>
      <c r="SJQ32" s="31"/>
      <c r="SJR32" s="31"/>
      <c r="SJS32" s="31"/>
      <c r="SJT32" s="31"/>
      <c r="SJU32" s="31"/>
      <c r="SJV32" s="31"/>
      <c r="SJW32" s="31"/>
      <c r="SJX32" s="31"/>
      <c r="SJY32" s="31"/>
      <c r="SJZ32" s="31"/>
      <c r="SKA32" s="31"/>
      <c r="SKB32" s="31"/>
      <c r="SKC32" s="31"/>
      <c r="SKD32" s="31"/>
      <c r="SKE32" s="31"/>
      <c r="SKF32" s="31"/>
      <c r="SKG32" s="31"/>
      <c r="SKH32" s="31"/>
      <c r="SKI32" s="31"/>
      <c r="SKJ32" s="31"/>
      <c r="SKK32" s="31"/>
      <c r="SKL32" s="31"/>
      <c r="SKM32" s="31"/>
      <c r="SKN32" s="31"/>
      <c r="SKO32" s="31"/>
      <c r="SKP32" s="31"/>
      <c r="SKQ32" s="31"/>
      <c r="SKR32" s="31"/>
      <c r="SKS32" s="31"/>
      <c r="SKT32" s="31"/>
      <c r="SKU32" s="31"/>
      <c r="SKV32" s="31"/>
      <c r="SKW32" s="31"/>
      <c r="SKX32" s="31"/>
      <c r="SKY32" s="31"/>
      <c r="SKZ32" s="31"/>
      <c r="SLA32" s="31"/>
      <c r="SLB32" s="31"/>
      <c r="SLC32" s="31"/>
      <c r="SLD32" s="31"/>
      <c r="SLE32" s="31"/>
      <c r="SLF32" s="31"/>
      <c r="SLG32" s="31"/>
      <c r="SLH32" s="31"/>
      <c r="SLI32" s="31"/>
      <c r="SLJ32" s="31"/>
      <c r="SLK32" s="31"/>
      <c r="SLL32" s="31"/>
      <c r="SLM32" s="31"/>
      <c r="SLN32" s="31"/>
      <c r="SLO32" s="31"/>
      <c r="SLP32" s="31"/>
      <c r="SLQ32" s="31"/>
      <c r="SLR32" s="31"/>
      <c r="SLS32" s="31"/>
      <c r="SLT32" s="31"/>
      <c r="SLU32" s="31"/>
      <c r="SLV32" s="31"/>
      <c r="SLW32" s="31"/>
      <c r="SLX32" s="31"/>
      <c r="SLY32" s="31"/>
      <c r="SLZ32" s="31"/>
      <c r="SMA32" s="31"/>
      <c r="SMB32" s="31"/>
      <c r="SMC32" s="31"/>
      <c r="SMD32" s="31"/>
      <c r="SME32" s="31"/>
      <c r="SMF32" s="31"/>
      <c r="SMG32" s="31"/>
      <c r="SMH32" s="31"/>
      <c r="SMI32" s="31"/>
      <c r="SMJ32" s="31"/>
      <c r="SMK32" s="31"/>
      <c r="SML32" s="31"/>
      <c r="SMM32" s="31"/>
      <c r="SMN32" s="31"/>
      <c r="SMO32" s="31"/>
      <c r="SMP32" s="31"/>
      <c r="SMQ32" s="31"/>
      <c r="SMR32" s="31"/>
      <c r="SMS32" s="31"/>
      <c r="SMT32" s="31"/>
      <c r="SMU32" s="31"/>
      <c r="SMV32" s="31"/>
      <c r="SMW32" s="31"/>
      <c r="SMX32" s="31"/>
      <c r="SMY32" s="31"/>
      <c r="SMZ32" s="31"/>
      <c r="SNA32" s="31"/>
      <c r="SNB32" s="31"/>
      <c r="SNC32" s="31"/>
      <c r="SND32" s="31"/>
      <c r="SNE32" s="31"/>
      <c r="SNF32" s="31"/>
      <c r="SNG32" s="31"/>
      <c r="SNH32" s="31"/>
      <c r="SNI32" s="31"/>
      <c r="SNJ32" s="31"/>
      <c r="SNK32" s="31"/>
      <c r="SNL32" s="31"/>
      <c r="SNM32" s="31"/>
      <c r="SNN32" s="31"/>
      <c r="SNO32" s="31"/>
      <c r="SNP32" s="31"/>
      <c r="SNQ32" s="31"/>
      <c r="SNR32" s="31"/>
      <c r="SNS32" s="31"/>
      <c r="SNT32" s="31"/>
      <c r="SNU32" s="31"/>
      <c r="SNV32" s="31"/>
      <c r="SNW32" s="31"/>
      <c r="SNX32" s="31"/>
      <c r="SNY32" s="31"/>
      <c r="SNZ32" s="31"/>
      <c r="SOA32" s="31"/>
      <c r="SOB32" s="31"/>
      <c r="SOC32" s="31"/>
      <c r="SOD32" s="31"/>
      <c r="SOE32" s="31"/>
      <c r="SOF32" s="31"/>
      <c r="SOG32" s="31"/>
      <c r="SOH32" s="31"/>
      <c r="SOI32" s="31"/>
      <c r="SOJ32" s="31"/>
      <c r="SOK32" s="31"/>
      <c r="SOL32" s="31"/>
      <c r="SOM32" s="31"/>
      <c r="SON32" s="31"/>
      <c r="SOO32" s="31"/>
      <c r="SOP32" s="31"/>
      <c r="SOQ32" s="31"/>
      <c r="SOR32" s="31"/>
      <c r="SOS32" s="31"/>
      <c r="SOT32" s="31"/>
      <c r="SOU32" s="31"/>
      <c r="SOV32" s="31"/>
      <c r="SOW32" s="31"/>
      <c r="SOX32" s="31"/>
      <c r="SOY32" s="31"/>
      <c r="SOZ32" s="31"/>
      <c r="SPA32" s="31"/>
      <c r="SPB32" s="31"/>
      <c r="SPC32" s="31"/>
      <c r="SPD32" s="31"/>
      <c r="SPE32" s="31"/>
      <c r="SPF32" s="31"/>
      <c r="SPG32" s="31"/>
      <c r="SPH32" s="31"/>
      <c r="SPI32" s="31"/>
      <c r="SPJ32" s="31"/>
      <c r="SPK32" s="31"/>
      <c r="SPL32" s="31"/>
      <c r="SPM32" s="31"/>
      <c r="SPN32" s="31"/>
      <c r="SPO32" s="31"/>
      <c r="SPP32" s="31"/>
      <c r="SPQ32" s="31"/>
      <c r="SPR32" s="31"/>
      <c r="SPS32" s="31"/>
      <c r="SPT32" s="31"/>
      <c r="SPU32" s="31"/>
      <c r="SPV32" s="31"/>
      <c r="SPW32" s="31"/>
      <c r="SPX32" s="31"/>
      <c r="SPY32" s="31"/>
      <c r="SPZ32" s="31"/>
      <c r="SQA32" s="31"/>
      <c r="SQB32" s="31"/>
      <c r="SQC32" s="31"/>
      <c r="SQD32" s="31"/>
      <c r="SQE32" s="31"/>
      <c r="SQF32" s="31"/>
      <c r="SQG32" s="31"/>
      <c r="SQH32" s="31"/>
      <c r="SQI32" s="31"/>
      <c r="SQJ32" s="31"/>
      <c r="SQK32" s="31"/>
      <c r="SQL32" s="31"/>
      <c r="SQM32" s="31"/>
      <c r="SQN32" s="31"/>
      <c r="SQO32" s="31"/>
      <c r="SQP32" s="31"/>
      <c r="SQQ32" s="31"/>
      <c r="SQR32" s="31"/>
      <c r="SQS32" s="31"/>
      <c r="SQT32" s="31"/>
      <c r="SQU32" s="31"/>
      <c r="SQV32" s="31"/>
      <c r="SQW32" s="31"/>
      <c r="SQX32" s="31"/>
      <c r="SQY32" s="31"/>
      <c r="SQZ32" s="31"/>
      <c r="SRA32" s="31"/>
      <c r="SRB32" s="31"/>
      <c r="SRC32" s="31"/>
      <c r="SRD32" s="31"/>
      <c r="SRE32" s="31"/>
      <c r="SRF32" s="31"/>
      <c r="SRG32" s="31"/>
      <c r="SRH32" s="31"/>
      <c r="SRI32" s="31"/>
      <c r="SRJ32" s="31"/>
      <c r="SRK32" s="31"/>
      <c r="SRL32" s="31"/>
      <c r="SRM32" s="31"/>
      <c r="SRN32" s="31"/>
      <c r="SRO32" s="31"/>
      <c r="SRP32" s="31"/>
      <c r="SRQ32" s="31"/>
      <c r="SRR32" s="31"/>
      <c r="SRS32" s="31"/>
      <c r="SRT32" s="31"/>
      <c r="SRU32" s="31"/>
      <c r="SRV32" s="31"/>
      <c r="SRW32" s="31"/>
      <c r="SRX32" s="31"/>
      <c r="SRY32" s="31"/>
      <c r="SRZ32" s="31"/>
      <c r="SSA32" s="31"/>
      <c r="SSB32" s="31"/>
      <c r="SSC32" s="31"/>
      <c r="SSD32" s="31"/>
      <c r="SSE32" s="31"/>
      <c r="SSF32" s="31"/>
      <c r="SSG32" s="31"/>
      <c r="SSH32" s="31"/>
      <c r="SSI32" s="31"/>
      <c r="SSJ32" s="31"/>
      <c r="SSK32" s="31"/>
      <c r="SSL32" s="31"/>
      <c r="SSM32" s="31"/>
      <c r="SSN32" s="31"/>
      <c r="SSO32" s="31"/>
      <c r="SSP32" s="31"/>
      <c r="SSQ32" s="31"/>
      <c r="SSR32" s="31"/>
      <c r="SSS32" s="31"/>
      <c r="SST32" s="31"/>
      <c r="SSU32" s="31"/>
      <c r="SSV32" s="31"/>
      <c r="SSW32" s="31"/>
      <c r="SSX32" s="31"/>
      <c r="SSY32" s="31"/>
      <c r="SSZ32" s="31"/>
      <c r="STA32" s="31"/>
      <c r="STB32" s="31"/>
      <c r="STC32" s="31"/>
      <c r="STD32" s="31"/>
      <c r="STE32" s="31"/>
      <c r="STF32" s="31"/>
      <c r="STG32" s="31"/>
      <c r="STH32" s="31"/>
      <c r="STI32" s="31"/>
      <c r="STJ32" s="31"/>
      <c r="STK32" s="31"/>
      <c r="STL32" s="31"/>
      <c r="STM32" s="31"/>
      <c r="STN32" s="31"/>
      <c r="STO32" s="31"/>
      <c r="STP32" s="31"/>
      <c r="STQ32" s="31"/>
      <c r="STR32" s="31"/>
      <c r="STS32" s="31"/>
      <c r="STT32" s="31"/>
      <c r="STU32" s="31"/>
      <c r="STV32" s="31"/>
      <c r="STW32" s="31"/>
      <c r="STX32" s="31"/>
      <c r="STY32" s="31"/>
      <c r="STZ32" s="31"/>
      <c r="SUA32" s="31"/>
      <c r="SUB32" s="31"/>
      <c r="SUC32" s="31"/>
      <c r="SUD32" s="31"/>
      <c r="SUE32" s="31"/>
      <c r="SUF32" s="31"/>
      <c r="SUG32" s="31"/>
      <c r="SUH32" s="31"/>
      <c r="SUI32" s="31"/>
      <c r="SUJ32" s="31"/>
      <c r="SUK32" s="31"/>
      <c r="SUL32" s="31"/>
      <c r="SUM32" s="31"/>
      <c r="SUN32" s="31"/>
      <c r="SUO32" s="31"/>
      <c r="SUP32" s="31"/>
      <c r="SUQ32" s="31"/>
      <c r="SUR32" s="31"/>
      <c r="SUS32" s="31"/>
      <c r="SUT32" s="31"/>
      <c r="SUU32" s="31"/>
      <c r="SUV32" s="31"/>
      <c r="SUW32" s="31"/>
      <c r="SUX32" s="31"/>
      <c r="SUY32" s="31"/>
      <c r="SUZ32" s="31"/>
      <c r="SVA32" s="31"/>
      <c r="SVB32" s="31"/>
      <c r="SVC32" s="31"/>
      <c r="SVD32" s="31"/>
      <c r="SVE32" s="31"/>
      <c r="SVF32" s="31"/>
      <c r="SVG32" s="31"/>
      <c r="SVH32" s="31"/>
      <c r="SVI32" s="31"/>
      <c r="SVJ32" s="31"/>
      <c r="SVK32" s="31"/>
      <c r="SVL32" s="31"/>
      <c r="SVM32" s="31"/>
      <c r="SVN32" s="31"/>
      <c r="SVO32" s="31"/>
      <c r="SVP32" s="31"/>
      <c r="SVQ32" s="31"/>
      <c r="SVR32" s="31"/>
      <c r="SVS32" s="31"/>
      <c r="SVT32" s="31"/>
      <c r="SVU32" s="31"/>
      <c r="SVV32" s="31"/>
      <c r="SVW32" s="31"/>
      <c r="SVX32" s="31"/>
      <c r="SVY32" s="31"/>
      <c r="SVZ32" s="31"/>
      <c r="SWA32" s="31"/>
      <c r="SWB32" s="31"/>
      <c r="SWC32" s="31"/>
      <c r="SWD32" s="31"/>
      <c r="SWE32" s="31"/>
      <c r="SWF32" s="31"/>
      <c r="SWG32" s="31"/>
      <c r="SWH32" s="31"/>
      <c r="SWI32" s="31"/>
      <c r="SWJ32" s="31"/>
      <c r="SWK32" s="31"/>
      <c r="SWL32" s="31"/>
      <c r="SWM32" s="31"/>
      <c r="SWN32" s="31"/>
      <c r="SWO32" s="31"/>
      <c r="SWP32" s="31"/>
      <c r="SWQ32" s="31"/>
      <c r="SWR32" s="31"/>
      <c r="SWS32" s="31"/>
      <c r="SWT32" s="31"/>
      <c r="SWU32" s="31"/>
      <c r="SWV32" s="31"/>
      <c r="SWW32" s="31"/>
      <c r="SWX32" s="31"/>
      <c r="SWY32" s="31"/>
      <c r="SWZ32" s="31"/>
      <c r="SXA32" s="31"/>
      <c r="SXB32" s="31"/>
      <c r="SXC32" s="31"/>
      <c r="SXD32" s="31"/>
      <c r="SXE32" s="31"/>
      <c r="SXF32" s="31"/>
      <c r="SXG32" s="31"/>
      <c r="SXH32" s="31"/>
      <c r="SXI32" s="31"/>
      <c r="SXJ32" s="31"/>
      <c r="SXK32" s="31"/>
      <c r="SXL32" s="31"/>
      <c r="SXM32" s="31"/>
      <c r="SXN32" s="31"/>
      <c r="SXO32" s="31"/>
      <c r="SXP32" s="31"/>
      <c r="SXQ32" s="31"/>
      <c r="SXR32" s="31"/>
      <c r="SXS32" s="31"/>
      <c r="SXT32" s="31"/>
      <c r="SXU32" s="31"/>
      <c r="SXV32" s="31"/>
      <c r="SXW32" s="31"/>
      <c r="SXX32" s="31"/>
      <c r="SXY32" s="31"/>
      <c r="SXZ32" s="31"/>
      <c r="SYA32" s="31"/>
      <c r="SYB32" s="31"/>
      <c r="SYC32" s="31"/>
      <c r="SYD32" s="31"/>
      <c r="SYE32" s="31"/>
      <c r="SYF32" s="31"/>
      <c r="SYG32" s="31"/>
      <c r="SYH32" s="31"/>
      <c r="SYI32" s="31"/>
      <c r="SYJ32" s="31"/>
      <c r="SYK32" s="31"/>
      <c r="SYL32" s="31"/>
      <c r="SYM32" s="31"/>
      <c r="SYN32" s="31"/>
      <c r="SYO32" s="31"/>
      <c r="SYP32" s="31"/>
      <c r="SYQ32" s="31"/>
      <c r="SYR32" s="31"/>
      <c r="SYS32" s="31"/>
      <c r="SYT32" s="31"/>
      <c r="SYU32" s="31"/>
      <c r="SYV32" s="31"/>
      <c r="SYW32" s="31"/>
      <c r="SYX32" s="31"/>
      <c r="SYY32" s="31"/>
      <c r="SYZ32" s="31"/>
      <c r="SZA32" s="31"/>
      <c r="SZB32" s="31"/>
      <c r="SZC32" s="31"/>
      <c r="SZD32" s="31"/>
      <c r="SZE32" s="31"/>
      <c r="SZF32" s="31"/>
      <c r="SZG32" s="31"/>
      <c r="SZH32" s="31"/>
      <c r="SZI32" s="31"/>
      <c r="SZJ32" s="31"/>
      <c r="SZK32" s="31"/>
      <c r="SZL32" s="31"/>
      <c r="SZM32" s="31"/>
      <c r="SZN32" s="31"/>
      <c r="SZO32" s="31"/>
      <c r="SZP32" s="31"/>
      <c r="SZQ32" s="31"/>
      <c r="SZR32" s="31"/>
      <c r="SZS32" s="31"/>
      <c r="SZT32" s="31"/>
      <c r="SZU32" s="31"/>
      <c r="SZV32" s="31"/>
      <c r="SZW32" s="31"/>
      <c r="SZX32" s="31"/>
      <c r="SZY32" s="31"/>
      <c r="SZZ32" s="31"/>
      <c r="TAA32" s="31"/>
      <c r="TAB32" s="31"/>
      <c r="TAC32" s="31"/>
      <c r="TAD32" s="31"/>
      <c r="TAE32" s="31"/>
      <c r="TAF32" s="31"/>
      <c r="TAG32" s="31"/>
      <c r="TAH32" s="31"/>
      <c r="TAI32" s="31"/>
      <c r="TAJ32" s="31"/>
      <c r="TAK32" s="31"/>
      <c r="TAL32" s="31"/>
      <c r="TAM32" s="31"/>
      <c r="TAN32" s="31"/>
      <c r="TAO32" s="31"/>
      <c r="TAP32" s="31"/>
      <c r="TAQ32" s="31"/>
      <c r="TAR32" s="31"/>
      <c r="TAS32" s="31"/>
      <c r="TAT32" s="31"/>
      <c r="TAU32" s="31"/>
      <c r="TAV32" s="31"/>
      <c r="TAW32" s="31"/>
      <c r="TAX32" s="31"/>
      <c r="TAY32" s="31"/>
      <c r="TAZ32" s="31"/>
      <c r="TBA32" s="31"/>
      <c r="TBB32" s="31"/>
      <c r="TBC32" s="31"/>
      <c r="TBD32" s="31"/>
      <c r="TBE32" s="31"/>
      <c r="TBF32" s="31"/>
      <c r="TBG32" s="31"/>
      <c r="TBH32" s="31"/>
      <c r="TBI32" s="31"/>
      <c r="TBJ32" s="31"/>
      <c r="TBK32" s="31"/>
      <c r="TBL32" s="31"/>
      <c r="TBM32" s="31"/>
      <c r="TBN32" s="31"/>
      <c r="TBO32" s="31"/>
      <c r="TBP32" s="31"/>
      <c r="TBQ32" s="31"/>
      <c r="TBR32" s="31"/>
      <c r="TBS32" s="31"/>
      <c r="TBT32" s="31"/>
      <c r="TBU32" s="31"/>
      <c r="TBV32" s="31"/>
      <c r="TBW32" s="31"/>
      <c r="TBX32" s="31"/>
      <c r="TBY32" s="31"/>
      <c r="TBZ32" s="31"/>
      <c r="TCA32" s="31"/>
      <c r="TCB32" s="31"/>
      <c r="TCC32" s="31"/>
      <c r="TCD32" s="31"/>
      <c r="TCE32" s="31"/>
      <c r="TCF32" s="31"/>
      <c r="TCG32" s="31"/>
      <c r="TCH32" s="31"/>
      <c r="TCI32" s="31"/>
      <c r="TCJ32" s="31"/>
      <c r="TCK32" s="31"/>
      <c r="TCL32" s="31"/>
      <c r="TCM32" s="31"/>
      <c r="TCN32" s="31"/>
      <c r="TCO32" s="31"/>
      <c r="TCP32" s="31"/>
      <c r="TCQ32" s="31"/>
      <c r="TCR32" s="31"/>
      <c r="TCS32" s="31"/>
      <c r="TCT32" s="31"/>
      <c r="TCU32" s="31"/>
      <c r="TCV32" s="31"/>
      <c r="TCW32" s="31"/>
      <c r="TCX32" s="31"/>
      <c r="TCY32" s="31"/>
      <c r="TCZ32" s="31"/>
      <c r="TDA32" s="31"/>
      <c r="TDB32" s="31"/>
      <c r="TDC32" s="31"/>
      <c r="TDD32" s="31"/>
      <c r="TDE32" s="31"/>
      <c r="TDF32" s="31"/>
      <c r="TDG32" s="31"/>
      <c r="TDH32" s="31"/>
      <c r="TDI32" s="31"/>
      <c r="TDJ32" s="31"/>
      <c r="TDK32" s="31"/>
      <c r="TDL32" s="31"/>
      <c r="TDM32" s="31"/>
      <c r="TDN32" s="31"/>
      <c r="TDO32" s="31"/>
      <c r="TDP32" s="31"/>
      <c r="TDQ32" s="31"/>
      <c r="TDR32" s="31"/>
      <c r="TDS32" s="31"/>
      <c r="TDT32" s="31"/>
      <c r="TDU32" s="31"/>
      <c r="TDV32" s="31"/>
      <c r="TDW32" s="31"/>
      <c r="TDX32" s="31"/>
      <c r="TDY32" s="31"/>
      <c r="TDZ32" s="31"/>
      <c r="TEA32" s="31"/>
      <c r="TEB32" s="31"/>
      <c r="TEC32" s="31"/>
      <c r="TED32" s="31"/>
      <c r="TEE32" s="31"/>
      <c r="TEF32" s="31"/>
      <c r="TEG32" s="31"/>
      <c r="TEH32" s="31"/>
      <c r="TEI32" s="31"/>
      <c r="TEJ32" s="31"/>
      <c r="TEK32" s="31"/>
      <c r="TEL32" s="31"/>
      <c r="TEM32" s="31"/>
      <c r="TEN32" s="31"/>
      <c r="TEO32" s="31"/>
      <c r="TEP32" s="31"/>
      <c r="TEQ32" s="31"/>
      <c r="TER32" s="31"/>
      <c r="TES32" s="31"/>
      <c r="TET32" s="31"/>
      <c r="TEU32" s="31"/>
      <c r="TEV32" s="31"/>
      <c r="TEW32" s="31"/>
      <c r="TEX32" s="31"/>
      <c r="TEY32" s="31"/>
      <c r="TEZ32" s="31"/>
      <c r="TFA32" s="31"/>
      <c r="TFB32" s="31"/>
      <c r="TFC32" s="31"/>
      <c r="TFD32" s="31"/>
      <c r="TFE32" s="31"/>
      <c r="TFF32" s="31"/>
      <c r="TFG32" s="31"/>
      <c r="TFH32" s="31"/>
      <c r="TFI32" s="31"/>
      <c r="TFJ32" s="31"/>
      <c r="TFK32" s="31"/>
      <c r="TFL32" s="31"/>
      <c r="TFM32" s="31"/>
      <c r="TFN32" s="31"/>
      <c r="TFO32" s="31"/>
      <c r="TFP32" s="31"/>
      <c r="TFQ32" s="31"/>
      <c r="TFR32" s="31"/>
      <c r="TFS32" s="31"/>
      <c r="TFT32" s="31"/>
      <c r="TFU32" s="31"/>
      <c r="TFV32" s="31"/>
      <c r="TFW32" s="31"/>
      <c r="TFX32" s="31"/>
      <c r="TFY32" s="31"/>
      <c r="TFZ32" s="31"/>
      <c r="TGA32" s="31"/>
      <c r="TGB32" s="31"/>
      <c r="TGC32" s="31"/>
      <c r="TGD32" s="31"/>
      <c r="TGE32" s="31"/>
      <c r="TGF32" s="31"/>
      <c r="TGG32" s="31"/>
      <c r="TGH32" s="31"/>
      <c r="TGI32" s="31"/>
      <c r="TGJ32" s="31"/>
      <c r="TGK32" s="31"/>
      <c r="TGL32" s="31"/>
      <c r="TGM32" s="31"/>
      <c r="TGN32" s="31"/>
      <c r="TGO32" s="31"/>
      <c r="TGP32" s="31"/>
      <c r="TGQ32" s="31"/>
      <c r="TGR32" s="31"/>
      <c r="TGS32" s="31"/>
      <c r="TGT32" s="31"/>
      <c r="TGU32" s="31"/>
      <c r="TGV32" s="31"/>
      <c r="TGW32" s="31"/>
      <c r="TGX32" s="31"/>
      <c r="TGY32" s="31"/>
      <c r="TGZ32" s="31"/>
      <c r="THA32" s="31"/>
      <c r="THB32" s="31"/>
      <c r="THC32" s="31"/>
      <c r="THD32" s="31"/>
      <c r="THE32" s="31"/>
      <c r="THF32" s="31"/>
      <c r="THG32" s="31"/>
      <c r="THH32" s="31"/>
      <c r="THI32" s="31"/>
      <c r="THJ32" s="31"/>
      <c r="THK32" s="31"/>
      <c r="THL32" s="31"/>
      <c r="THM32" s="31"/>
      <c r="THN32" s="31"/>
      <c r="THO32" s="31"/>
      <c r="THP32" s="31"/>
      <c r="THQ32" s="31"/>
      <c r="THR32" s="31"/>
      <c r="THS32" s="31"/>
      <c r="THT32" s="31"/>
      <c r="THU32" s="31"/>
      <c r="THV32" s="31"/>
      <c r="THW32" s="31"/>
      <c r="THX32" s="31"/>
      <c r="THY32" s="31"/>
      <c r="THZ32" s="31"/>
      <c r="TIA32" s="31"/>
      <c r="TIB32" s="31"/>
      <c r="TIC32" s="31"/>
      <c r="TID32" s="31"/>
      <c r="TIE32" s="31"/>
      <c r="TIF32" s="31"/>
      <c r="TIG32" s="31"/>
      <c r="TIH32" s="31"/>
      <c r="TII32" s="31"/>
      <c r="TIJ32" s="31"/>
      <c r="TIK32" s="31"/>
      <c r="TIL32" s="31"/>
      <c r="TIM32" s="31"/>
      <c r="TIN32" s="31"/>
      <c r="TIO32" s="31"/>
      <c r="TIP32" s="31"/>
      <c r="TIQ32" s="31"/>
      <c r="TIR32" s="31"/>
      <c r="TIS32" s="31"/>
      <c r="TIT32" s="31"/>
      <c r="TIU32" s="31"/>
      <c r="TIV32" s="31"/>
      <c r="TIW32" s="31"/>
      <c r="TIX32" s="31"/>
      <c r="TIY32" s="31"/>
      <c r="TIZ32" s="31"/>
      <c r="TJA32" s="31"/>
      <c r="TJB32" s="31"/>
      <c r="TJC32" s="31"/>
      <c r="TJD32" s="31"/>
      <c r="TJE32" s="31"/>
      <c r="TJF32" s="31"/>
      <c r="TJG32" s="31"/>
      <c r="TJH32" s="31"/>
      <c r="TJI32" s="31"/>
      <c r="TJJ32" s="31"/>
      <c r="TJK32" s="31"/>
      <c r="TJL32" s="31"/>
      <c r="TJM32" s="31"/>
      <c r="TJN32" s="31"/>
      <c r="TJO32" s="31"/>
      <c r="TJP32" s="31"/>
      <c r="TJQ32" s="31"/>
      <c r="TJR32" s="31"/>
      <c r="TJS32" s="31"/>
      <c r="TJT32" s="31"/>
      <c r="TJU32" s="31"/>
      <c r="TJV32" s="31"/>
      <c r="TJW32" s="31"/>
      <c r="TJX32" s="31"/>
      <c r="TJY32" s="31"/>
      <c r="TJZ32" s="31"/>
      <c r="TKA32" s="31"/>
      <c r="TKB32" s="31"/>
      <c r="TKC32" s="31"/>
      <c r="TKD32" s="31"/>
      <c r="TKE32" s="31"/>
      <c r="TKF32" s="31"/>
      <c r="TKG32" s="31"/>
      <c r="TKH32" s="31"/>
      <c r="TKI32" s="31"/>
      <c r="TKJ32" s="31"/>
      <c r="TKK32" s="31"/>
      <c r="TKL32" s="31"/>
      <c r="TKM32" s="31"/>
      <c r="TKN32" s="31"/>
      <c r="TKO32" s="31"/>
      <c r="TKP32" s="31"/>
      <c r="TKQ32" s="31"/>
      <c r="TKR32" s="31"/>
      <c r="TKS32" s="31"/>
      <c r="TKT32" s="31"/>
      <c r="TKU32" s="31"/>
      <c r="TKV32" s="31"/>
      <c r="TKW32" s="31"/>
      <c r="TKX32" s="31"/>
      <c r="TKY32" s="31"/>
      <c r="TKZ32" s="31"/>
      <c r="TLA32" s="31"/>
      <c r="TLB32" s="31"/>
      <c r="TLC32" s="31"/>
      <c r="TLD32" s="31"/>
      <c r="TLE32" s="31"/>
      <c r="TLF32" s="31"/>
      <c r="TLG32" s="31"/>
      <c r="TLH32" s="31"/>
      <c r="TLI32" s="31"/>
      <c r="TLJ32" s="31"/>
      <c r="TLK32" s="31"/>
      <c r="TLL32" s="31"/>
      <c r="TLM32" s="31"/>
      <c r="TLN32" s="31"/>
      <c r="TLO32" s="31"/>
      <c r="TLP32" s="31"/>
      <c r="TLQ32" s="31"/>
      <c r="TLR32" s="31"/>
      <c r="TLS32" s="31"/>
      <c r="TLT32" s="31"/>
      <c r="TLU32" s="31"/>
      <c r="TLV32" s="31"/>
      <c r="TLW32" s="31"/>
      <c r="TLX32" s="31"/>
      <c r="TLY32" s="31"/>
      <c r="TLZ32" s="31"/>
      <c r="TMA32" s="31"/>
      <c r="TMB32" s="31"/>
      <c r="TMC32" s="31"/>
      <c r="TMD32" s="31"/>
      <c r="TME32" s="31"/>
      <c r="TMF32" s="31"/>
      <c r="TMG32" s="31"/>
      <c r="TMH32" s="31"/>
      <c r="TMI32" s="31"/>
      <c r="TMJ32" s="31"/>
      <c r="TMK32" s="31"/>
      <c r="TML32" s="31"/>
      <c r="TMM32" s="31"/>
      <c r="TMN32" s="31"/>
      <c r="TMO32" s="31"/>
      <c r="TMP32" s="31"/>
      <c r="TMQ32" s="31"/>
      <c r="TMR32" s="31"/>
      <c r="TMS32" s="31"/>
      <c r="TMT32" s="31"/>
      <c r="TMU32" s="31"/>
      <c r="TMV32" s="31"/>
      <c r="TMW32" s="31"/>
      <c r="TMX32" s="31"/>
      <c r="TMY32" s="31"/>
      <c r="TMZ32" s="31"/>
      <c r="TNA32" s="31"/>
      <c r="TNB32" s="31"/>
      <c r="TNC32" s="31"/>
      <c r="TND32" s="31"/>
      <c r="TNE32" s="31"/>
      <c r="TNF32" s="31"/>
      <c r="TNG32" s="31"/>
      <c r="TNH32" s="31"/>
      <c r="TNI32" s="31"/>
      <c r="TNJ32" s="31"/>
      <c r="TNK32" s="31"/>
      <c r="TNL32" s="31"/>
      <c r="TNM32" s="31"/>
      <c r="TNN32" s="31"/>
      <c r="TNO32" s="31"/>
      <c r="TNP32" s="31"/>
      <c r="TNQ32" s="31"/>
      <c r="TNR32" s="31"/>
      <c r="TNS32" s="31"/>
      <c r="TNT32" s="31"/>
      <c r="TNU32" s="31"/>
      <c r="TNV32" s="31"/>
      <c r="TNW32" s="31"/>
      <c r="TNX32" s="31"/>
      <c r="TNY32" s="31"/>
      <c r="TNZ32" s="31"/>
      <c r="TOA32" s="31"/>
      <c r="TOB32" s="31"/>
      <c r="TOC32" s="31"/>
      <c r="TOD32" s="31"/>
      <c r="TOE32" s="31"/>
      <c r="TOF32" s="31"/>
      <c r="TOG32" s="31"/>
      <c r="TOH32" s="31"/>
      <c r="TOI32" s="31"/>
      <c r="TOJ32" s="31"/>
      <c r="TOK32" s="31"/>
      <c r="TOL32" s="31"/>
      <c r="TOM32" s="31"/>
      <c r="TON32" s="31"/>
      <c r="TOO32" s="31"/>
      <c r="TOP32" s="31"/>
      <c r="TOQ32" s="31"/>
      <c r="TOR32" s="31"/>
      <c r="TOS32" s="31"/>
      <c r="TOT32" s="31"/>
      <c r="TOU32" s="31"/>
      <c r="TOV32" s="31"/>
      <c r="TOW32" s="31"/>
      <c r="TOX32" s="31"/>
      <c r="TOY32" s="31"/>
      <c r="TOZ32" s="31"/>
      <c r="TPA32" s="31"/>
      <c r="TPB32" s="31"/>
      <c r="TPC32" s="31"/>
      <c r="TPD32" s="31"/>
      <c r="TPE32" s="31"/>
      <c r="TPF32" s="31"/>
      <c r="TPG32" s="31"/>
      <c r="TPH32" s="31"/>
      <c r="TPI32" s="31"/>
      <c r="TPJ32" s="31"/>
      <c r="TPK32" s="31"/>
      <c r="TPL32" s="31"/>
      <c r="TPM32" s="31"/>
      <c r="TPN32" s="31"/>
      <c r="TPO32" s="31"/>
      <c r="TPP32" s="31"/>
      <c r="TPQ32" s="31"/>
      <c r="TPR32" s="31"/>
      <c r="TPS32" s="31"/>
      <c r="TPT32" s="31"/>
      <c r="TPU32" s="31"/>
      <c r="TPV32" s="31"/>
      <c r="TPW32" s="31"/>
      <c r="TPX32" s="31"/>
      <c r="TPY32" s="31"/>
      <c r="TPZ32" s="31"/>
      <c r="TQA32" s="31"/>
      <c r="TQB32" s="31"/>
      <c r="TQC32" s="31"/>
      <c r="TQD32" s="31"/>
      <c r="TQE32" s="31"/>
      <c r="TQF32" s="31"/>
      <c r="TQG32" s="31"/>
      <c r="TQH32" s="31"/>
      <c r="TQI32" s="31"/>
      <c r="TQJ32" s="31"/>
      <c r="TQK32" s="31"/>
      <c r="TQL32" s="31"/>
      <c r="TQM32" s="31"/>
      <c r="TQN32" s="31"/>
      <c r="TQO32" s="31"/>
      <c r="TQP32" s="31"/>
      <c r="TQQ32" s="31"/>
      <c r="TQR32" s="31"/>
      <c r="TQS32" s="31"/>
      <c r="TQT32" s="31"/>
      <c r="TQU32" s="31"/>
      <c r="TQV32" s="31"/>
      <c r="TQW32" s="31"/>
      <c r="TQX32" s="31"/>
      <c r="TQY32" s="31"/>
      <c r="TQZ32" s="31"/>
      <c r="TRA32" s="31"/>
      <c r="TRB32" s="31"/>
      <c r="TRC32" s="31"/>
      <c r="TRD32" s="31"/>
      <c r="TRE32" s="31"/>
      <c r="TRF32" s="31"/>
      <c r="TRG32" s="31"/>
      <c r="TRH32" s="31"/>
      <c r="TRI32" s="31"/>
      <c r="TRJ32" s="31"/>
      <c r="TRK32" s="31"/>
      <c r="TRL32" s="31"/>
      <c r="TRM32" s="31"/>
      <c r="TRN32" s="31"/>
      <c r="TRO32" s="31"/>
      <c r="TRP32" s="31"/>
      <c r="TRQ32" s="31"/>
      <c r="TRR32" s="31"/>
      <c r="TRS32" s="31"/>
      <c r="TRT32" s="31"/>
      <c r="TRU32" s="31"/>
      <c r="TRV32" s="31"/>
      <c r="TRW32" s="31"/>
      <c r="TRX32" s="31"/>
      <c r="TRY32" s="31"/>
      <c r="TRZ32" s="31"/>
      <c r="TSA32" s="31"/>
      <c r="TSB32" s="31"/>
      <c r="TSC32" s="31"/>
      <c r="TSD32" s="31"/>
      <c r="TSE32" s="31"/>
      <c r="TSF32" s="31"/>
      <c r="TSG32" s="31"/>
      <c r="TSH32" s="31"/>
      <c r="TSI32" s="31"/>
      <c r="TSJ32" s="31"/>
      <c r="TSK32" s="31"/>
      <c r="TSL32" s="31"/>
      <c r="TSM32" s="31"/>
      <c r="TSN32" s="31"/>
      <c r="TSO32" s="31"/>
      <c r="TSP32" s="31"/>
      <c r="TSQ32" s="31"/>
      <c r="TSR32" s="31"/>
      <c r="TSS32" s="31"/>
      <c r="TST32" s="31"/>
      <c r="TSU32" s="31"/>
      <c r="TSV32" s="31"/>
      <c r="TSW32" s="31"/>
      <c r="TSX32" s="31"/>
      <c r="TSY32" s="31"/>
      <c r="TSZ32" s="31"/>
      <c r="TTA32" s="31"/>
      <c r="TTB32" s="31"/>
      <c r="TTC32" s="31"/>
      <c r="TTD32" s="31"/>
      <c r="TTE32" s="31"/>
      <c r="TTF32" s="31"/>
      <c r="TTG32" s="31"/>
      <c r="TTH32" s="31"/>
      <c r="TTI32" s="31"/>
      <c r="TTJ32" s="31"/>
      <c r="TTK32" s="31"/>
      <c r="TTL32" s="31"/>
      <c r="TTM32" s="31"/>
      <c r="TTN32" s="31"/>
      <c r="TTO32" s="31"/>
      <c r="TTP32" s="31"/>
      <c r="TTQ32" s="31"/>
      <c r="TTR32" s="31"/>
      <c r="TTS32" s="31"/>
      <c r="TTT32" s="31"/>
      <c r="TTU32" s="31"/>
      <c r="TTV32" s="31"/>
      <c r="TTW32" s="31"/>
      <c r="TTX32" s="31"/>
      <c r="TTY32" s="31"/>
      <c r="TTZ32" s="31"/>
      <c r="TUA32" s="31"/>
      <c r="TUB32" s="31"/>
      <c r="TUC32" s="31"/>
      <c r="TUD32" s="31"/>
      <c r="TUE32" s="31"/>
      <c r="TUF32" s="31"/>
      <c r="TUG32" s="31"/>
      <c r="TUH32" s="31"/>
      <c r="TUI32" s="31"/>
      <c r="TUJ32" s="31"/>
      <c r="TUK32" s="31"/>
      <c r="TUL32" s="31"/>
      <c r="TUM32" s="31"/>
      <c r="TUN32" s="31"/>
      <c r="TUO32" s="31"/>
      <c r="TUP32" s="31"/>
      <c r="TUQ32" s="31"/>
      <c r="TUR32" s="31"/>
      <c r="TUS32" s="31"/>
      <c r="TUT32" s="31"/>
      <c r="TUU32" s="31"/>
      <c r="TUV32" s="31"/>
      <c r="TUW32" s="31"/>
      <c r="TUX32" s="31"/>
      <c r="TUY32" s="31"/>
      <c r="TUZ32" s="31"/>
      <c r="TVA32" s="31"/>
      <c r="TVB32" s="31"/>
      <c r="TVC32" s="31"/>
      <c r="TVD32" s="31"/>
      <c r="TVE32" s="31"/>
      <c r="TVF32" s="31"/>
      <c r="TVG32" s="31"/>
      <c r="TVH32" s="31"/>
      <c r="TVI32" s="31"/>
      <c r="TVJ32" s="31"/>
      <c r="TVK32" s="31"/>
      <c r="TVL32" s="31"/>
      <c r="TVM32" s="31"/>
      <c r="TVN32" s="31"/>
      <c r="TVO32" s="31"/>
      <c r="TVP32" s="31"/>
      <c r="TVQ32" s="31"/>
      <c r="TVR32" s="31"/>
      <c r="TVS32" s="31"/>
      <c r="TVT32" s="31"/>
      <c r="TVU32" s="31"/>
      <c r="TVV32" s="31"/>
      <c r="TVW32" s="31"/>
      <c r="TVX32" s="31"/>
      <c r="TVY32" s="31"/>
      <c r="TVZ32" s="31"/>
      <c r="TWA32" s="31"/>
      <c r="TWB32" s="31"/>
      <c r="TWC32" s="31"/>
      <c r="TWD32" s="31"/>
      <c r="TWE32" s="31"/>
      <c r="TWF32" s="31"/>
      <c r="TWG32" s="31"/>
      <c r="TWH32" s="31"/>
      <c r="TWI32" s="31"/>
      <c r="TWJ32" s="31"/>
      <c r="TWK32" s="31"/>
      <c r="TWL32" s="31"/>
      <c r="TWM32" s="31"/>
      <c r="TWN32" s="31"/>
      <c r="TWO32" s="31"/>
      <c r="TWP32" s="31"/>
      <c r="TWQ32" s="31"/>
      <c r="TWR32" s="31"/>
      <c r="TWS32" s="31"/>
      <c r="TWT32" s="31"/>
      <c r="TWU32" s="31"/>
      <c r="TWV32" s="31"/>
      <c r="TWW32" s="31"/>
      <c r="TWX32" s="31"/>
      <c r="TWY32" s="31"/>
      <c r="TWZ32" s="31"/>
      <c r="TXA32" s="31"/>
      <c r="TXB32" s="31"/>
      <c r="TXC32" s="31"/>
      <c r="TXD32" s="31"/>
      <c r="TXE32" s="31"/>
      <c r="TXF32" s="31"/>
      <c r="TXG32" s="31"/>
      <c r="TXH32" s="31"/>
      <c r="TXI32" s="31"/>
      <c r="TXJ32" s="31"/>
      <c r="TXK32" s="31"/>
      <c r="TXL32" s="31"/>
      <c r="TXM32" s="31"/>
      <c r="TXN32" s="31"/>
      <c r="TXO32" s="31"/>
      <c r="TXP32" s="31"/>
      <c r="TXQ32" s="31"/>
      <c r="TXR32" s="31"/>
      <c r="TXS32" s="31"/>
      <c r="TXT32" s="31"/>
      <c r="TXU32" s="31"/>
      <c r="TXV32" s="31"/>
      <c r="TXW32" s="31"/>
      <c r="TXX32" s="31"/>
      <c r="TXY32" s="31"/>
      <c r="TXZ32" s="31"/>
      <c r="TYA32" s="31"/>
      <c r="TYB32" s="31"/>
      <c r="TYC32" s="31"/>
      <c r="TYD32" s="31"/>
      <c r="TYE32" s="31"/>
      <c r="TYF32" s="31"/>
      <c r="TYG32" s="31"/>
      <c r="TYH32" s="31"/>
      <c r="TYI32" s="31"/>
      <c r="TYJ32" s="31"/>
      <c r="TYK32" s="31"/>
      <c r="TYL32" s="31"/>
      <c r="TYM32" s="31"/>
      <c r="TYN32" s="31"/>
      <c r="TYO32" s="31"/>
      <c r="TYP32" s="31"/>
      <c r="TYQ32" s="31"/>
      <c r="TYR32" s="31"/>
      <c r="TYS32" s="31"/>
      <c r="TYT32" s="31"/>
      <c r="TYU32" s="31"/>
      <c r="TYV32" s="31"/>
      <c r="TYW32" s="31"/>
      <c r="TYX32" s="31"/>
      <c r="TYY32" s="31"/>
      <c r="TYZ32" s="31"/>
      <c r="TZA32" s="31"/>
      <c r="TZB32" s="31"/>
      <c r="TZC32" s="31"/>
      <c r="TZD32" s="31"/>
      <c r="TZE32" s="31"/>
      <c r="TZF32" s="31"/>
      <c r="TZG32" s="31"/>
      <c r="TZH32" s="31"/>
      <c r="TZI32" s="31"/>
      <c r="TZJ32" s="31"/>
      <c r="TZK32" s="31"/>
      <c r="TZL32" s="31"/>
      <c r="TZM32" s="31"/>
      <c r="TZN32" s="31"/>
      <c r="TZO32" s="31"/>
      <c r="TZP32" s="31"/>
      <c r="TZQ32" s="31"/>
      <c r="TZR32" s="31"/>
      <c r="TZS32" s="31"/>
      <c r="TZT32" s="31"/>
      <c r="TZU32" s="31"/>
      <c r="TZV32" s="31"/>
      <c r="TZW32" s="31"/>
      <c r="TZX32" s="31"/>
      <c r="TZY32" s="31"/>
      <c r="TZZ32" s="31"/>
      <c r="UAA32" s="31"/>
      <c r="UAB32" s="31"/>
      <c r="UAC32" s="31"/>
      <c r="UAD32" s="31"/>
      <c r="UAE32" s="31"/>
      <c r="UAF32" s="31"/>
      <c r="UAG32" s="31"/>
      <c r="UAH32" s="31"/>
      <c r="UAI32" s="31"/>
      <c r="UAJ32" s="31"/>
      <c r="UAK32" s="31"/>
      <c r="UAL32" s="31"/>
      <c r="UAM32" s="31"/>
      <c r="UAN32" s="31"/>
      <c r="UAO32" s="31"/>
      <c r="UAP32" s="31"/>
      <c r="UAQ32" s="31"/>
      <c r="UAR32" s="31"/>
      <c r="UAS32" s="31"/>
      <c r="UAT32" s="31"/>
      <c r="UAU32" s="31"/>
      <c r="UAV32" s="31"/>
      <c r="UAW32" s="31"/>
      <c r="UAX32" s="31"/>
      <c r="UAY32" s="31"/>
      <c r="UAZ32" s="31"/>
      <c r="UBA32" s="31"/>
      <c r="UBB32" s="31"/>
      <c r="UBC32" s="31"/>
      <c r="UBD32" s="31"/>
      <c r="UBE32" s="31"/>
      <c r="UBF32" s="31"/>
      <c r="UBG32" s="31"/>
      <c r="UBH32" s="31"/>
      <c r="UBI32" s="31"/>
      <c r="UBJ32" s="31"/>
      <c r="UBK32" s="31"/>
      <c r="UBL32" s="31"/>
      <c r="UBM32" s="31"/>
      <c r="UBN32" s="31"/>
      <c r="UBO32" s="31"/>
      <c r="UBP32" s="31"/>
      <c r="UBQ32" s="31"/>
      <c r="UBR32" s="31"/>
      <c r="UBS32" s="31"/>
      <c r="UBT32" s="31"/>
      <c r="UBU32" s="31"/>
      <c r="UBV32" s="31"/>
      <c r="UBW32" s="31"/>
      <c r="UBX32" s="31"/>
      <c r="UBY32" s="31"/>
      <c r="UBZ32" s="31"/>
      <c r="UCA32" s="31"/>
      <c r="UCB32" s="31"/>
      <c r="UCC32" s="31"/>
      <c r="UCD32" s="31"/>
      <c r="UCE32" s="31"/>
      <c r="UCF32" s="31"/>
      <c r="UCG32" s="31"/>
      <c r="UCH32" s="31"/>
      <c r="UCI32" s="31"/>
      <c r="UCJ32" s="31"/>
      <c r="UCK32" s="31"/>
      <c r="UCL32" s="31"/>
      <c r="UCM32" s="31"/>
      <c r="UCN32" s="31"/>
      <c r="UCO32" s="31"/>
      <c r="UCP32" s="31"/>
      <c r="UCQ32" s="31"/>
      <c r="UCR32" s="31"/>
      <c r="UCS32" s="31"/>
      <c r="UCT32" s="31"/>
      <c r="UCU32" s="31"/>
      <c r="UCV32" s="31"/>
      <c r="UCW32" s="31"/>
      <c r="UCX32" s="31"/>
      <c r="UCY32" s="31"/>
      <c r="UCZ32" s="31"/>
      <c r="UDA32" s="31"/>
      <c r="UDB32" s="31"/>
      <c r="UDC32" s="31"/>
      <c r="UDD32" s="31"/>
      <c r="UDE32" s="31"/>
      <c r="UDF32" s="31"/>
      <c r="UDG32" s="31"/>
      <c r="UDH32" s="31"/>
      <c r="UDI32" s="31"/>
      <c r="UDJ32" s="31"/>
      <c r="UDK32" s="31"/>
      <c r="UDL32" s="31"/>
      <c r="UDM32" s="31"/>
      <c r="UDN32" s="31"/>
      <c r="UDO32" s="31"/>
      <c r="UDP32" s="31"/>
      <c r="UDQ32" s="31"/>
      <c r="UDR32" s="31"/>
      <c r="UDS32" s="31"/>
      <c r="UDT32" s="31"/>
      <c r="UDU32" s="31"/>
      <c r="UDV32" s="31"/>
      <c r="UDW32" s="31"/>
      <c r="UDX32" s="31"/>
      <c r="UDY32" s="31"/>
      <c r="UDZ32" s="31"/>
      <c r="UEA32" s="31"/>
      <c r="UEB32" s="31"/>
      <c r="UEC32" s="31"/>
      <c r="UED32" s="31"/>
      <c r="UEE32" s="31"/>
      <c r="UEF32" s="31"/>
      <c r="UEG32" s="31"/>
      <c r="UEH32" s="31"/>
      <c r="UEI32" s="31"/>
      <c r="UEJ32" s="31"/>
      <c r="UEK32" s="31"/>
      <c r="UEL32" s="31"/>
      <c r="UEM32" s="31"/>
      <c r="UEN32" s="31"/>
      <c r="UEO32" s="31"/>
      <c r="UEP32" s="31"/>
      <c r="UEQ32" s="31"/>
      <c r="UER32" s="31"/>
      <c r="UES32" s="31"/>
      <c r="UET32" s="31"/>
      <c r="UEU32" s="31"/>
      <c r="UEV32" s="31"/>
      <c r="UEW32" s="31"/>
      <c r="UEX32" s="31"/>
      <c r="UEY32" s="31"/>
      <c r="UEZ32" s="31"/>
      <c r="UFA32" s="31"/>
      <c r="UFB32" s="31"/>
      <c r="UFC32" s="31"/>
      <c r="UFD32" s="31"/>
      <c r="UFE32" s="31"/>
      <c r="UFF32" s="31"/>
      <c r="UFG32" s="31"/>
      <c r="UFH32" s="31"/>
      <c r="UFI32" s="31"/>
      <c r="UFJ32" s="31"/>
      <c r="UFK32" s="31"/>
      <c r="UFL32" s="31"/>
      <c r="UFM32" s="31"/>
      <c r="UFN32" s="31"/>
      <c r="UFO32" s="31"/>
      <c r="UFP32" s="31"/>
      <c r="UFQ32" s="31"/>
      <c r="UFR32" s="31"/>
      <c r="UFS32" s="31"/>
      <c r="UFT32" s="31"/>
      <c r="UFU32" s="31"/>
      <c r="UFV32" s="31"/>
      <c r="UFW32" s="31"/>
      <c r="UFX32" s="31"/>
      <c r="UFY32" s="31"/>
      <c r="UFZ32" s="31"/>
      <c r="UGA32" s="31"/>
      <c r="UGB32" s="31"/>
      <c r="UGC32" s="31"/>
      <c r="UGD32" s="31"/>
      <c r="UGE32" s="31"/>
      <c r="UGF32" s="31"/>
      <c r="UGG32" s="31"/>
      <c r="UGH32" s="31"/>
      <c r="UGI32" s="31"/>
      <c r="UGJ32" s="31"/>
      <c r="UGK32" s="31"/>
      <c r="UGL32" s="31"/>
      <c r="UGM32" s="31"/>
      <c r="UGN32" s="31"/>
      <c r="UGO32" s="31"/>
      <c r="UGP32" s="31"/>
      <c r="UGQ32" s="31"/>
      <c r="UGR32" s="31"/>
      <c r="UGS32" s="31"/>
      <c r="UGT32" s="31"/>
      <c r="UGU32" s="31"/>
      <c r="UGV32" s="31"/>
      <c r="UGW32" s="31"/>
      <c r="UGX32" s="31"/>
      <c r="UGY32" s="31"/>
      <c r="UGZ32" s="31"/>
      <c r="UHA32" s="31"/>
      <c r="UHB32" s="31"/>
      <c r="UHC32" s="31"/>
      <c r="UHD32" s="31"/>
      <c r="UHE32" s="31"/>
      <c r="UHF32" s="31"/>
      <c r="UHG32" s="31"/>
      <c r="UHH32" s="31"/>
      <c r="UHI32" s="31"/>
      <c r="UHJ32" s="31"/>
      <c r="UHK32" s="31"/>
      <c r="UHL32" s="31"/>
      <c r="UHM32" s="31"/>
      <c r="UHN32" s="31"/>
      <c r="UHO32" s="31"/>
      <c r="UHP32" s="31"/>
      <c r="UHQ32" s="31"/>
      <c r="UHR32" s="31"/>
      <c r="UHS32" s="31"/>
      <c r="UHT32" s="31"/>
      <c r="UHU32" s="31"/>
      <c r="UHV32" s="31"/>
      <c r="UHW32" s="31"/>
      <c r="UHX32" s="31"/>
      <c r="UHY32" s="31"/>
      <c r="UHZ32" s="31"/>
      <c r="UIA32" s="31"/>
      <c r="UIB32" s="31"/>
      <c r="UIC32" s="31"/>
      <c r="UID32" s="31"/>
      <c r="UIE32" s="31"/>
      <c r="UIF32" s="31"/>
      <c r="UIG32" s="31"/>
      <c r="UIH32" s="31"/>
      <c r="UII32" s="31"/>
      <c r="UIJ32" s="31"/>
      <c r="UIK32" s="31"/>
      <c r="UIL32" s="31"/>
      <c r="UIM32" s="31"/>
      <c r="UIN32" s="31"/>
      <c r="UIO32" s="31"/>
      <c r="UIP32" s="31"/>
      <c r="UIQ32" s="31"/>
      <c r="UIR32" s="31"/>
      <c r="UIS32" s="31"/>
      <c r="UIT32" s="31"/>
      <c r="UIU32" s="31"/>
      <c r="UIV32" s="31"/>
      <c r="UIW32" s="31"/>
      <c r="UIX32" s="31"/>
      <c r="UIY32" s="31"/>
      <c r="UIZ32" s="31"/>
      <c r="UJA32" s="31"/>
      <c r="UJB32" s="31"/>
      <c r="UJC32" s="31"/>
      <c r="UJD32" s="31"/>
      <c r="UJE32" s="31"/>
      <c r="UJF32" s="31"/>
      <c r="UJG32" s="31"/>
      <c r="UJH32" s="31"/>
      <c r="UJI32" s="31"/>
      <c r="UJJ32" s="31"/>
      <c r="UJK32" s="31"/>
      <c r="UJL32" s="31"/>
      <c r="UJM32" s="31"/>
      <c r="UJN32" s="31"/>
      <c r="UJO32" s="31"/>
      <c r="UJP32" s="31"/>
      <c r="UJQ32" s="31"/>
      <c r="UJR32" s="31"/>
      <c r="UJS32" s="31"/>
      <c r="UJT32" s="31"/>
      <c r="UJU32" s="31"/>
      <c r="UJV32" s="31"/>
      <c r="UJW32" s="31"/>
      <c r="UJX32" s="31"/>
      <c r="UJY32" s="31"/>
      <c r="UJZ32" s="31"/>
      <c r="UKA32" s="31"/>
      <c r="UKB32" s="31"/>
      <c r="UKC32" s="31"/>
      <c r="UKD32" s="31"/>
      <c r="UKE32" s="31"/>
      <c r="UKF32" s="31"/>
      <c r="UKG32" s="31"/>
      <c r="UKH32" s="31"/>
      <c r="UKI32" s="31"/>
      <c r="UKJ32" s="31"/>
      <c r="UKK32" s="31"/>
      <c r="UKL32" s="31"/>
      <c r="UKM32" s="31"/>
      <c r="UKN32" s="31"/>
      <c r="UKO32" s="31"/>
      <c r="UKP32" s="31"/>
      <c r="UKQ32" s="31"/>
      <c r="UKR32" s="31"/>
      <c r="UKS32" s="31"/>
      <c r="UKT32" s="31"/>
      <c r="UKU32" s="31"/>
      <c r="UKV32" s="31"/>
      <c r="UKW32" s="31"/>
      <c r="UKX32" s="31"/>
      <c r="UKY32" s="31"/>
      <c r="UKZ32" s="31"/>
      <c r="ULA32" s="31"/>
      <c r="ULB32" s="31"/>
      <c r="ULC32" s="31"/>
      <c r="ULD32" s="31"/>
      <c r="ULE32" s="31"/>
      <c r="ULF32" s="31"/>
      <c r="ULG32" s="31"/>
      <c r="ULH32" s="31"/>
      <c r="ULI32" s="31"/>
      <c r="ULJ32" s="31"/>
      <c r="ULK32" s="31"/>
      <c r="ULL32" s="31"/>
      <c r="ULM32" s="31"/>
      <c r="ULN32" s="31"/>
      <c r="ULO32" s="31"/>
      <c r="ULP32" s="31"/>
      <c r="ULQ32" s="31"/>
      <c r="ULR32" s="31"/>
      <c r="ULS32" s="31"/>
      <c r="ULT32" s="31"/>
      <c r="ULU32" s="31"/>
      <c r="ULV32" s="31"/>
      <c r="ULW32" s="31"/>
      <c r="ULX32" s="31"/>
      <c r="ULY32" s="31"/>
      <c r="ULZ32" s="31"/>
      <c r="UMA32" s="31"/>
      <c r="UMB32" s="31"/>
      <c r="UMC32" s="31"/>
      <c r="UMD32" s="31"/>
      <c r="UME32" s="31"/>
      <c r="UMF32" s="31"/>
      <c r="UMG32" s="31"/>
      <c r="UMH32" s="31"/>
      <c r="UMI32" s="31"/>
      <c r="UMJ32" s="31"/>
      <c r="UMK32" s="31"/>
      <c r="UML32" s="31"/>
      <c r="UMM32" s="31"/>
      <c r="UMN32" s="31"/>
      <c r="UMO32" s="31"/>
      <c r="UMP32" s="31"/>
      <c r="UMQ32" s="31"/>
      <c r="UMR32" s="31"/>
      <c r="UMS32" s="31"/>
      <c r="UMT32" s="31"/>
      <c r="UMU32" s="31"/>
      <c r="UMV32" s="31"/>
      <c r="UMW32" s="31"/>
      <c r="UMX32" s="31"/>
      <c r="UMY32" s="31"/>
      <c r="UMZ32" s="31"/>
      <c r="UNA32" s="31"/>
      <c r="UNB32" s="31"/>
      <c r="UNC32" s="31"/>
      <c r="UND32" s="31"/>
      <c r="UNE32" s="31"/>
      <c r="UNF32" s="31"/>
      <c r="UNG32" s="31"/>
      <c r="UNH32" s="31"/>
      <c r="UNI32" s="31"/>
      <c r="UNJ32" s="31"/>
      <c r="UNK32" s="31"/>
      <c r="UNL32" s="31"/>
      <c r="UNM32" s="31"/>
      <c r="UNN32" s="31"/>
      <c r="UNO32" s="31"/>
      <c r="UNP32" s="31"/>
      <c r="UNQ32" s="31"/>
      <c r="UNR32" s="31"/>
      <c r="UNS32" s="31"/>
      <c r="UNT32" s="31"/>
      <c r="UNU32" s="31"/>
      <c r="UNV32" s="31"/>
      <c r="UNW32" s="31"/>
      <c r="UNX32" s="31"/>
      <c r="UNY32" s="31"/>
      <c r="UNZ32" s="31"/>
      <c r="UOA32" s="31"/>
      <c r="UOB32" s="31"/>
      <c r="UOC32" s="31"/>
      <c r="UOD32" s="31"/>
      <c r="UOE32" s="31"/>
      <c r="UOF32" s="31"/>
      <c r="UOG32" s="31"/>
      <c r="UOH32" s="31"/>
      <c r="UOI32" s="31"/>
      <c r="UOJ32" s="31"/>
      <c r="UOK32" s="31"/>
      <c r="UOL32" s="31"/>
      <c r="UOM32" s="31"/>
      <c r="UON32" s="31"/>
      <c r="UOO32" s="31"/>
      <c r="UOP32" s="31"/>
      <c r="UOQ32" s="31"/>
      <c r="UOR32" s="31"/>
      <c r="UOS32" s="31"/>
      <c r="UOT32" s="31"/>
      <c r="UOU32" s="31"/>
      <c r="UOV32" s="31"/>
      <c r="UOW32" s="31"/>
      <c r="UOX32" s="31"/>
      <c r="UOY32" s="31"/>
      <c r="UOZ32" s="31"/>
      <c r="UPA32" s="31"/>
      <c r="UPB32" s="31"/>
      <c r="UPC32" s="31"/>
      <c r="UPD32" s="31"/>
      <c r="UPE32" s="31"/>
      <c r="UPF32" s="31"/>
      <c r="UPG32" s="31"/>
      <c r="UPH32" s="31"/>
      <c r="UPI32" s="31"/>
      <c r="UPJ32" s="31"/>
      <c r="UPK32" s="31"/>
      <c r="UPL32" s="31"/>
      <c r="UPM32" s="31"/>
      <c r="UPN32" s="31"/>
      <c r="UPO32" s="31"/>
      <c r="UPP32" s="31"/>
      <c r="UPQ32" s="31"/>
      <c r="UPR32" s="31"/>
      <c r="UPS32" s="31"/>
      <c r="UPT32" s="31"/>
      <c r="UPU32" s="31"/>
      <c r="UPV32" s="31"/>
      <c r="UPW32" s="31"/>
      <c r="UPX32" s="31"/>
      <c r="UPY32" s="31"/>
      <c r="UPZ32" s="31"/>
      <c r="UQA32" s="31"/>
      <c r="UQB32" s="31"/>
      <c r="UQC32" s="31"/>
      <c r="UQD32" s="31"/>
      <c r="UQE32" s="31"/>
      <c r="UQF32" s="31"/>
      <c r="UQG32" s="31"/>
      <c r="UQH32" s="31"/>
      <c r="UQI32" s="31"/>
      <c r="UQJ32" s="31"/>
      <c r="UQK32" s="31"/>
      <c r="UQL32" s="31"/>
      <c r="UQM32" s="31"/>
      <c r="UQN32" s="31"/>
      <c r="UQO32" s="31"/>
      <c r="UQP32" s="31"/>
      <c r="UQQ32" s="31"/>
      <c r="UQR32" s="31"/>
      <c r="UQS32" s="31"/>
      <c r="UQT32" s="31"/>
      <c r="UQU32" s="31"/>
      <c r="UQV32" s="31"/>
      <c r="UQW32" s="31"/>
      <c r="UQX32" s="31"/>
      <c r="UQY32" s="31"/>
      <c r="UQZ32" s="31"/>
      <c r="URA32" s="31"/>
      <c r="URB32" s="31"/>
      <c r="URC32" s="31"/>
      <c r="URD32" s="31"/>
      <c r="URE32" s="31"/>
      <c r="URF32" s="31"/>
      <c r="URG32" s="31"/>
      <c r="URH32" s="31"/>
      <c r="URI32" s="31"/>
      <c r="URJ32" s="31"/>
      <c r="URK32" s="31"/>
      <c r="URL32" s="31"/>
      <c r="URM32" s="31"/>
      <c r="URN32" s="31"/>
      <c r="URO32" s="31"/>
      <c r="URP32" s="31"/>
      <c r="URQ32" s="31"/>
      <c r="URR32" s="31"/>
      <c r="URS32" s="31"/>
      <c r="URT32" s="31"/>
      <c r="URU32" s="31"/>
      <c r="URV32" s="31"/>
      <c r="URW32" s="31"/>
      <c r="URX32" s="31"/>
      <c r="URY32" s="31"/>
      <c r="URZ32" s="31"/>
      <c r="USA32" s="31"/>
      <c r="USB32" s="31"/>
      <c r="USC32" s="31"/>
      <c r="USD32" s="31"/>
      <c r="USE32" s="31"/>
      <c r="USF32" s="31"/>
      <c r="USG32" s="31"/>
      <c r="USH32" s="31"/>
      <c r="USI32" s="31"/>
      <c r="USJ32" s="31"/>
      <c r="USK32" s="31"/>
      <c r="USL32" s="31"/>
      <c r="USM32" s="31"/>
      <c r="USN32" s="31"/>
      <c r="USO32" s="31"/>
      <c r="USP32" s="31"/>
      <c r="USQ32" s="31"/>
      <c r="USR32" s="31"/>
      <c r="USS32" s="31"/>
      <c r="UST32" s="31"/>
      <c r="USU32" s="31"/>
      <c r="USV32" s="31"/>
      <c r="USW32" s="31"/>
      <c r="USX32" s="31"/>
      <c r="USY32" s="31"/>
      <c r="USZ32" s="31"/>
      <c r="UTA32" s="31"/>
      <c r="UTB32" s="31"/>
      <c r="UTC32" s="31"/>
      <c r="UTD32" s="31"/>
      <c r="UTE32" s="31"/>
      <c r="UTF32" s="31"/>
      <c r="UTG32" s="31"/>
      <c r="UTH32" s="31"/>
      <c r="UTI32" s="31"/>
      <c r="UTJ32" s="31"/>
      <c r="UTK32" s="31"/>
      <c r="UTL32" s="31"/>
      <c r="UTM32" s="31"/>
      <c r="UTN32" s="31"/>
      <c r="UTO32" s="31"/>
      <c r="UTP32" s="31"/>
      <c r="UTQ32" s="31"/>
      <c r="UTR32" s="31"/>
      <c r="UTS32" s="31"/>
      <c r="UTT32" s="31"/>
      <c r="UTU32" s="31"/>
      <c r="UTV32" s="31"/>
      <c r="UTW32" s="31"/>
      <c r="UTX32" s="31"/>
      <c r="UTY32" s="31"/>
      <c r="UTZ32" s="31"/>
      <c r="UUA32" s="31"/>
      <c r="UUB32" s="31"/>
      <c r="UUC32" s="31"/>
      <c r="UUD32" s="31"/>
      <c r="UUE32" s="31"/>
      <c r="UUF32" s="31"/>
      <c r="UUG32" s="31"/>
      <c r="UUH32" s="31"/>
      <c r="UUI32" s="31"/>
      <c r="UUJ32" s="31"/>
      <c r="UUK32" s="31"/>
      <c r="UUL32" s="31"/>
      <c r="UUM32" s="31"/>
      <c r="UUN32" s="31"/>
      <c r="UUO32" s="31"/>
      <c r="UUP32" s="31"/>
      <c r="UUQ32" s="31"/>
      <c r="UUR32" s="31"/>
      <c r="UUS32" s="31"/>
      <c r="UUT32" s="31"/>
      <c r="UUU32" s="31"/>
      <c r="UUV32" s="31"/>
      <c r="UUW32" s="31"/>
      <c r="UUX32" s="31"/>
      <c r="UUY32" s="31"/>
      <c r="UUZ32" s="31"/>
      <c r="UVA32" s="31"/>
      <c r="UVB32" s="31"/>
      <c r="UVC32" s="31"/>
      <c r="UVD32" s="31"/>
      <c r="UVE32" s="31"/>
      <c r="UVF32" s="31"/>
      <c r="UVG32" s="31"/>
      <c r="UVH32" s="31"/>
      <c r="UVI32" s="31"/>
      <c r="UVJ32" s="31"/>
      <c r="UVK32" s="31"/>
      <c r="UVL32" s="31"/>
      <c r="UVM32" s="31"/>
      <c r="UVN32" s="31"/>
      <c r="UVO32" s="31"/>
      <c r="UVP32" s="31"/>
      <c r="UVQ32" s="31"/>
      <c r="UVR32" s="31"/>
      <c r="UVS32" s="31"/>
      <c r="UVT32" s="31"/>
      <c r="UVU32" s="31"/>
      <c r="UVV32" s="31"/>
      <c r="UVW32" s="31"/>
      <c r="UVX32" s="31"/>
      <c r="UVY32" s="31"/>
      <c r="UVZ32" s="31"/>
      <c r="UWA32" s="31"/>
      <c r="UWB32" s="31"/>
      <c r="UWC32" s="31"/>
      <c r="UWD32" s="31"/>
      <c r="UWE32" s="31"/>
      <c r="UWF32" s="31"/>
      <c r="UWG32" s="31"/>
      <c r="UWH32" s="31"/>
      <c r="UWI32" s="31"/>
      <c r="UWJ32" s="31"/>
      <c r="UWK32" s="31"/>
      <c r="UWL32" s="31"/>
      <c r="UWM32" s="31"/>
      <c r="UWN32" s="31"/>
      <c r="UWO32" s="31"/>
      <c r="UWP32" s="31"/>
      <c r="UWQ32" s="31"/>
      <c r="UWR32" s="31"/>
      <c r="UWS32" s="31"/>
      <c r="UWT32" s="31"/>
      <c r="UWU32" s="31"/>
      <c r="UWV32" s="31"/>
      <c r="UWW32" s="31"/>
      <c r="UWX32" s="31"/>
      <c r="UWY32" s="31"/>
      <c r="UWZ32" s="31"/>
      <c r="UXA32" s="31"/>
      <c r="UXB32" s="31"/>
      <c r="UXC32" s="31"/>
      <c r="UXD32" s="31"/>
      <c r="UXE32" s="31"/>
      <c r="UXF32" s="31"/>
      <c r="UXG32" s="31"/>
      <c r="UXH32" s="31"/>
      <c r="UXI32" s="31"/>
      <c r="UXJ32" s="31"/>
      <c r="UXK32" s="31"/>
      <c r="UXL32" s="31"/>
      <c r="UXM32" s="31"/>
      <c r="UXN32" s="31"/>
      <c r="UXO32" s="31"/>
      <c r="UXP32" s="31"/>
      <c r="UXQ32" s="31"/>
      <c r="UXR32" s="31"/>
      <c r="UXS32" s="31"/>
      <c r="UXT32" s="31"/>
      <c r="UXU32" s="31"/>
      <c r="UXV32" s="31"/>
      <c r="UXW32" s="31"/>
      <c r="UXX32" s="31"/>
      <c r="UXY32" s="31"/>
      <c r="UXZ32" s="31"/>
      <c r="UYA32" s="31"/>
      <c r="UYB32" s="31"/>
      <c r="UYC32" s="31"/>
      <c r="UYD32" s="31"/>
      <c r="UYE32" s="31"/>
      <c r="UYF32" s="31"/>
      <c r="UYG32" s="31"/>
      <c r="UYH32" s="31"/>
      <c r="UYI32" s="31"/>
      <c r="UYJ32" s="31"/>
      <c r="UYK32" s="31"/>
      <c r="UYL32" s="31"/>
      <c r="UYM32" s="31"/>
      <c r="UYN32" s="31"/>
      <c r="UYO32" s="31"/>
      <c r="UYP32" s="31"/>
      <c r="UYQ32" s="31"/>
      <c r="UYR32" s="31"/>
      <c r="UYS32" s="31"/>
      <c r="UYT32" s="31"/>
      <c r="UYU32" s="31"/>
      <c r="UYV32" s="31"/>
      <c r="UYW32" s="31"/>
      <c r="UYX32" s="31"/>
      <c r="UYY32" s="31"/>
      <c r="UYZ32" s="31"/>
      <c r="UZA32" s="31"/>
      <c r="UZB32" s="31"/>
      <c r="UZC32" s="31"/>
      <c r="UZD32" s="31"/>
      <c r="UZE32" s="31"/>
      <c r="UZF32" s="31"/>
      <c r="UZG32" s="31"/>
      <c r="UZH32" s="31"/>
      <c r="UZI32" s="31"/>
      <c r="UZJ32" s="31"/>
      <c r="UZK32" s="31"/>
      <c r="UZL32" s="31"/>
      <c r="UZM32" s="31"/>
      <c r="UZN32" s="31"/>
      <c r="UZO32" s="31"/>
      <c r="UZP32" s="31"/>
      <c r="UZQ32" s="31"/>
      <c r="UZR32" s="31"/>
      <c r="UZS32" s="31"/>
      <c r="UZT32" s="31"/>
      <c r="UZU32" s="31"/>
      <c r="UZV32" s="31"/>
      <c r="UZW32" s="31"/>
      <c r="UZX32" s="31"/>
      <c r="UZY32" s="31"/>
      <c r="UZZ32" s="31"/>
      <c r="VAA32" s="31"/>
      <c r="VAB32" s="31"/>
      <c r="VAC32" s="31"/>
      <c r="VAD32" s="31"/>
      <c r="VAE32" s="31"/>
      <c r="VAF32" s="31"/>
      <c r="VAG32" s="31"/>
      <c r="VAH32" s="31"/>
      <c r="VAI32" s="31"/>
      <c r="VAJ32" s="31"/>
      <c r="VAK32" s="31"/>
      <c r="VAL32" s="31"/>
      <c r="VAM32" s="31"/>
      <c r="VAN32" s="31"/>
      <c r="VAO32" s="31"/>
      <c r="VAP32" s="31"/>
      <c r="VAQ32" s="31"/>
      <c r="VAR32" s="31"/>
      <c r="VAS32" s="31"/>
      <c r="VAT32" s="31"/>
      <c r="VAU32" s="31"/>
      <c r="VAV32" s="31"/>
      <c r="VAW32" s="31"/>
      <c r="VAX32" s="31"/>
      <c r="VAY32" s="31"/>
      <c r="VAZ32" s="31"/>
      <c r="VBA32" s="31"/>
      <c r="VBB32" s="31"/>
      <c r="VBC32" s="31"/>
      <c r="VBD32" s="31"/>
      <c r="VBE32" s="31"/>
      <c r="VBF32" s="31"/>
      <c r="VBG32" s="31"/>
      <c r="VBH32" s="31"/>
      <c r="VBI32" s="31"/>
      <c r="VBJ32" s="31"/>
      <c r="VBK32" s="31"/>
      <c r="VBL32" s="31"/>
      <c r="VBM32" s="31"/>
      <c r="VBN32" s="31"/>
      <c r="VBO32" s="31"/>
      <c r="VBP32" s="31"/>
      <c r="VBQ32" s="31"/>
      <c r="VBR32" s="31"/>
      <c r="VBS32" s="31"/>
      <c r="VBT32" s="31"/>
      <c r="VBU32" s="31"/>
      <c r="VBV32" s="31"/>
      <c r="VBW32" s="31"/>
      <c r="VBX32" s="31"/>
      <c r="VBY32" s="31"/>
      <c r="VBZ32" s="31"/>
      <c r="VCA32" s="31"/>
      <c r="VCB32" s="31"/>
      <c r="VCC32" s="31"/>
      <c r="VCD32" s="31"/>
      <c r="VCE32" s="31"/>
      <c r="VCF32" s="31"/>
      <c r="VCG32" s="31"/>
      <c r="VCH32" s="31"/>
      <c r="VCI32" s="31"/>
      <c r="VCJ32" s="31"/>
      <c r="VCK32" s="31"/>
      <c r="VCL32" s="31"/>
      <c r="VCM32" s="31"/>
      <c r="VCN32" s="31"/>
      <c r="VCO32" s="31"/>
      <c r="VCP32" s="31"/>
      <c r="VCQ32" s="31"/>
      <c r="VCR32" s="31"/>
      <c r="VCS32" s="31"/>
      <c r="VCT32" s="31"/>
      <c r="VCU32" s="31"/>
      <c r="VCV32" s="31"/>
      <c r="VCW32" s="31"/>
      <c r="VCX32" s="31"/>
      <c r="VCY32" s="31"/>
      <c r="VCZ32" s="31"/>
      <c r="VDA32" s="31"/>
      <c r="VDB32" s="31"/>
      <c r="VDC32" s="31"/>
      <c r="VDD32" s="31"/>
      <c r="VDE32" s="31"/>
      <c r="VDF32" s="31"/>
      <c r="VDG32" s="31"/>
      <c r="VDH32" s="31"/>
      <c r="VDI32" s="31"/>
      <c r="VDJ32" s="31"/>
      <c r="VDK32" s="31"/>
      <c r="VDL32" s="31"/>
      <c r="VDM32" s="31"/>
      <c r="VDN32" s="31"/>
      <c r="VDO32" s="31"/>
      <c r="VDP32" s="31"/>
      <c r="VDQ32" s="31"/>
      <c r="VDR32" s="31"/>
      <c r="VDS32" s="31"/>
      <c r="VDT32" s="31"/>
      <c r="VDU32" s="31"/>
      <c r="VDV32" s="31"/>
      <c r="VDW32" s="31"/>
      <c r="VDX32" s="31"/>
      <c r="VDY32" s="31"/>
      <c r="VDZ32" s="31"/>
      <c r="VEA32" s="31"/>
      <c r="VEB32" s="31"/>
      <c r="VEC32" s="31"/>
      <c r="VED32" s="31"/>
      <c r="VEE32" s="31"/>
      <c r="VEF32" s="31"/>
      <c r="VEG32" s="31"/>
      <c r="VEH32" s="31"/>
      <c r="VEI32" s="31"/>
      <c r="VEJ32" s="31"/>
      <c r="VEK32" s="31"/>
      <c r="VEL32" s="31"/>
      <c r="VEM32" s="31"/>
      <c r="VEN32" s="31"/>
      <c r="VEO32" s="31"/>
      <c r="VEP32" s="31"/>
      <c r="VEQ32" s="31"/>
      <c r="VER32" s="31"/>
      <c r="VES32" s="31"/>
      <c r="VET32" s="31"/>
      <c r="VEU32" s="31"/>
      <c r="VEV32" s="31"/>
      <c r="VEW32" s="31"/>
      <c r="VEX32" s="31"/>
      <c r="VEY32" s="31"/>
      <c r="VEZ32" s="31"/>
      <c r="VFA32" s="31"/>
      <c r="VFB32" s="31"/>
      <c r="VFC32" s="31"/>
      <c r="VFD32" s="31"/>
      <c r="VFE32" s="31"/>
      <c r="VFF32" s="31"/>
      <c r="VFG32" s="31"/>
      <c r="VFH32" s="31"/>
      <c r="VFI32" s="31"/>
      <c r="VFJ32" s="31"/>
      <c r="VFK32" s="31"/>
      <c r="VFL32" s="31"/>
      <c r="VFM32" s="31"/>
      <c r="VFN32" s="31"/>
      <c r="VFO32" s="31"/>
      <c r="VFP32" s="31"/>
      <c r="VFQ32" s="31"/>
      <c r="VFR32" s="31"/>
      <c r="VFS32" s="31"/>
      <c r="VFT32" s="31"/>
      <c r="VFU32" s="31"/>
      <c r="VFV32" s="31"/>
      <c r="VFW32" s="31"/>
      <c r="VFX32" s="31"/>
      <c r="VFY32" s="31"/>
      <c r="VFZ32" s="31"/>
      <c r="VGA32" s="31"/>
      <c r="VGB32" s="31"/>
      <c r="VGC32" s="31"/>
      <c r="VGD32" s="31"/>
      <c r="VGE32" s="31"/>
      <c r="VGF32" s="31"/>
      <c r="VGG32" s="31"/>
      <c r="VGH32" s="31"/>
      <c r="VGI32" s="31"/>
      <c r="VGJ32" s="31"/>
      <c r="VGK32" s="31"/>
      <c r="VGL32" s="31"/>
      <c r="VGM32" s="31"/>
      <c r="VGN32" s="31"/>
      <c r="VGO32" s="31"/>
      <c r="VGP32" s="31"/>
      <c r="VGQ32" s="31"/>
      <c r="VGR32" s="31"/>
      <c r="VGS32" s="31"/>
      <c r="VGT32" s="31"/>
      <c r="VGU32" s="31"/>
      <c r="VGV32" s="31"/>
      <c r="VGW32" s="31"/>
      <c r="VGX32" s="31"/>
      <c r="VGY32" s="31"/>
      <c r="VGZ32" s="31"/>
      <c r="VHA32" s="31"/>
      <c r="VHB32" s="31"/>
      <c r="VHC32" s="31"/>
      <c r="VHD32" s="31"/>
      <c r="VHE32" s="31"/>
      <c r="VHF32" s="31"/>
      <c r="VHG32" s="31"/>
      <c r="VHH32" s="31"/>
      <c r="VHI32" s="31"/>
      <c r="VHJ32" s="31"/>
      <c r="VHK32" s="31"/>
      <c r="VHL32" s="31"/>
      <c r="VHM32" s="31"/>
      <c r="VHN32" s="31"/>
      <c r="VHO32" s="31"/>
      <c r="VHP32" s="31"/>
      <c r="VHQ32" s="31"/>
      <c r="VHR32" s="31"/>
      <c r="VHS32" s="31"/>
      <c r="VHT32" s="31"/>
      <c r="VHU32" s="31"/>
      <c r="VHV32" s="31"/>
      <c r="VHW32" s="31"/>
      <c r="VHX32" s="31"/>
      <c r="VHY32" s="31"/>
      <c r="VHZ32" s="31"/>
      <c r="VIA32" s="31"/>
      <c r="VIB32" s="31"/>
      <c r="VIC32" s="31"/>
      <c r="VID32" s="31"/>
      <c r="VIE32" s="31"/>
      <c r="VIF32" s="31"/>
      <c r="VIG32" s="31"/>
      <c r="VIH32" s="31"/>
      <c r="VII32" s="31"/>
      <c r="VIJ32" s="31"/>
      <c r="VIK32" s="31"/>
      <c r="VIL32" s="31"/>
      <c r="VIM32" s="31"/>
      <c r="VIN32" s="31"/>
      <c r="VIO32" s="31"/>
      <c r="VIP32" s="31"/>
      <c r="VIQ32" s="31"/>
      <c r="VIR32" s="31"/>
      <c r="VIS32" s="31"/>
      <c r="VIT32" s="31"/>
      <c r="VIU32" s="31"/>
      <c r="VIV32" s="31"/>
      <c r="VIW32" s="31"/>
      <c r="VIX32" s="31"/>
      <c r="VIY32" s="31"/>
      <c r="VIZ32" s="31"/>
      <c r="VJA32" s="31"/>
      <c r="VJB32" s="31"/>
      <c r="VJC32" s="31"/>
      <c r="VJD32" s="31"/>
      <c r="VJE32" s="31"/>
      <c r="VJF32" s="31"/>
      <c r="VJG32" s="31"/>
      <c r="VJH32" s="31"/>
      <c r="VJI32" s="31"/>
      <c r="VJJ32" s="31"/>
      <c r="VJK32" s="31"/>
      <c r="VJL32" s="31"/>
      <c r="VJM32" s="31"/>
      <c r="VJN32" s="31"/>
      <c r="VJO32" s="31"/>
      <c r="VJP32" s="31"/>
      <c r="VJQ32" s="31"/>
      <c r="VJR32" s="31"/>
      <c r="VJS32" s="31"/>
      <c r="VJT32" s="31"/>
      <c r="VJU32" s="31"/>
      <c r="VJV32" s="31"/>
      <c r="VJW32" s="31"/>
      <c r="VJX32" s="31"/>
      <c r="VJY32" s="31"/>
      <c r="VJZ32" s="31"/>
      <c r="VKA32" s="31"/>
      <c r="VKB32" s="31"/>
      <c r="VKC32" s="31"/>
      <c r="VKD32" s="31"/>
      <c r="VKE32" s="31"/>
      <c r="VKF32" s="31"/>
      <c r="VKG32" s="31"/>
      <c r="VKH32" s="31"/>
      <c r="VKI32" s="31"/>
      <c r="VKJ32" s="31"/>
      <c r="VKK32" s="31"/>
      <c r="VKL32" s="31"/>
      <c r="VKM32" s="31"/>
      <c r="VKN32" s="31"/>
      <c r="VKO32" s="31"/>
      <c r="VKP32" s="31"/>
      <c r="VKQ32" s="31"/>
      <c r="VKR32" s="31"/>
      <c r="VKS32" s="31"/>
      <c r="VKT32" s="31"/>
      <c r="VKU32" s="31"/>
      <c r="VKV32" s="31"/>
      <c r="VKW32" s="31"/>
      <c r="VKX32" s="31"/>
      <c r="VKY32" s="31"/>
      <c r="VKZ32" s="31"/>
      <c r="VLA32" s="31"/>
      <c r="VLB32" s="31"/>
      <c r="VLC32" s="31"/>
      <c r="VLD32" s="31"/>
      <c r="VLE32" s="31"/>
      <c r="VLF32" s="31"/>
      <c r="VLG32" s="31"/>
      <c r="VLH32" s="31"/>
      <c r="VLI32" s="31"/>
      <c r="VLJ32" s="31"/>
      <c r="VLK32" s="31"/>
      <c r="VLL32" s="31"/>
      <c r="VLM32" s="31"/>
      <c r="VLN32" s="31"/>
      <c r="VLO32" s="31"/>
      <c r="VLP32" s="31"/>
      <c r="VLQ32" s="31"/>
      <c r="VLR32" s="31"/>
      <c r="VLS32" s="31"/>
      <c r="VLT32" s="31"/>
      <c r="VLU32" s="31"/>
      <c r="VLV32" s="31"/>
      <c r="VLW32" s="31"/>
      <c r="VLX32" s="31"/>
      <c r="VLY32" s="31"/>
      <c r="VLZ32" s="31"/>
      <c r="VMA32" s="31"/>
      <c r="VMB32" s="31"/>
      <c r="VMC32" s="31"/>
      <c r="VMD32" s="31"/>
      <c r="VME32" s="31"/>
      <c r="VMF32" s="31"/>
      <c r="VMG32" s="31"/>
      <c r="VMH32" s="31"/>
      <c r="VMI32" s="31"/>
      <c r="VMJ32" s="31"/>
      <c r="VMK32" s="31"/>
      <c r="VML32" s="31"/>
      <c r="VMM32" s="31"/>
      <c r="VMN32" s="31"/>
      <c r="VMO32" s="31"/>
      <c r="VMP32" s="31"/>
      <c r="VMQ32" s="31"/>
      <c r="VMR32" s="31"/>
      <c r="VMS32" s="31"/>
      <c r="VMT32" s="31"/>
      <c r="VMU32" s="31"/>
      <c r="VMV32" s="31"/>
      <c r="VMW32" s="31"/>
      <c r="VMX32" s="31"/>
      <c r="VMY32" s="31"/>
      <c r="VMZ32" s="31"/>
      <c r="VNA32" s="31"/>
      <c r="VNB32" s="31"/>
      <c r="VNC32" s="31"/>
      <c r="VND32" s="31"/>
      <c r="VNE32" s="31"/>
      <c r="VNF32" s="31"/>
      <c r="VNG32" s="31"/>
      <c r="VNH32" s="31"/>
      <c r="VNI32" s="31"/>
      <c r="VNJ32" s="31"/>
      <c r="VNK32" s="31"/>
      <c r="VNL32" s="31"/>
      <c r="VNM32" s="31"/>
      <c r="VNN32" s="31"/>
      <c r="VNO32" s="31"/>
      <c r="VNP32" s="31"/>
      <c r="VNQ32" s="31"/>
      <c r="VNR32" s="31"/>
      <c r="VNS32" s="31"/>
      <c r="VNT32" s="31"/>
      <c r="VNU32" s="31"/>
      <c r="VNV32" s="31"/>
      <c r="VNW32" s="31"/>
      <c r="VNX32" s="31"/>
      <c r="VNY32" s="31"/>
      <c r="VNZ32" s="31"/>
      <c r="VOA32" s="31"/>
      <c r="VOB32" s="31"/>
      <c r="VOC32" s="31"/>
      <c r="VOD32" s="31"/>
      <c r="VOE32" s="31"/>
      <c r="VOF32" s="31"/>
      <c r="VOG32" s="31"/>
      <c r="VOH32" s="31"/>
      <c r="VOI32" s="31"/>
      <c r="VOJ32" s="31"/>
      <c r="VOK32" s="31"/>
      <c r="VOL32" s="31"/>
      <c r="VOM32" s="31"/>
      <c r="VON32" s="31"/>
      <c r="VOO32" s="31"/>
      <c r="VOP32" s="31"/>
      <c r="VOQ32" s="31"/>
      <c r="VOR32" s="31"/>
      <c r="VOS32" s="31"/>
      <c r="VOT32" s="31"/>
      <c r="VOU32" s="31"/>
      <c r="VOV32" s="31"/>
      <c r="VOW32" s="31"/>
      <c r="VOX32" s="31"/>
      <c r="VOY32" s="31"/>
      <c r="VOZ32" s="31"/>
      <c r="VPA32" s="31"/>
      <c r="VPB32" s="31"/>
      <c r="VPC32" s="31"/>
      <c r="VPD32" s="31"/>
      <c r="VPE32" s="31"/>
      <c r="VPF32" s="31"/>
      <c r="VPG32" s="31"/>
      <c r="VPH32" s="31"/>
      <c r="VPI32" s="31"/>
      <c r="VPJ32" s="31"/>
      <c r="VPK32" s="31"/>
      <c r="VPL32" s="31"/>
      <c r="VPM32" s="31"/>
      <c r="VPN32" s="31"/>
      <c r="VPO32" s="31"/>
      <c r="VPP32" s="31"/>
      <c r="VPQ32" s="31"/>
      <c r="VPR32" s="31"/>
      <c r="VPS32" s="31"/>
      <c r="VPT32" s="31"/>
      <c r="VPU32" s="31"/>
      <c r="VPV32" s="31"/>
      <c r="VPW32" s="31"/>
      <c r="VPX32" s="31"/>
      <c r="VPY32" s="31"/>
      <c r="VPZ32" s="31"/>
      <c r="VQA32" s="31"/>
      <c r="VQB32" s="31"/>
      <c r="VQC32" s="31"/>
      <c r="VQD32" s="31"/>
      <c r="VQE32" s="31"/>
      <c r="VQF32" s="31"/>
      <c r="VQG32" s="31"/>
      <c r="VQH32" s="31"/>
      <c r="VQI32" s="31"/>
      <c r="VQJ32" s="31"/>
      <c r="VQK32" s="31"/>
      <c r="VQL32" s="31"/>
      <c r="VQM32" s="31"/>
      <c r="VQN32" s="31"/>
      <c r="VQO32" s="31"/>
      <c r="VQP32" s="31"/>
      <c r="VQQ32" s="31"/>
      <c r="VQR32" s="31"/>
      <c r="VQS32" s="31"/>
      <c r="VQT32" s="31"/>
      <c r="VQU32" s="31"/>
      <c r="VQV32" s="31"/>
      <c r="VQW32" s="31"/>
      <c r="VQX32" s="31"/>
      <c r="VQY32" s="31"/>
      <c r="VQZ32" s="31"/>
      <c r="VRA32" s="31"/>
      <c r="VRB32" s="31"/>
      <c r="VRC32" s="31"/>
      <c r="VRD32" s="31"/>
      <c r="VRE32" s="31"/>
      <c r="VRF32" s="31"/>
      <c r="VRG32" s="31"/>
      <c r="VRH32" s="31"/>
      <c r="VRI32" s="31"/>
      <c r="VRJ32" s="31"/>
      <c r="VRK32" s="31"/>
      <c r="VRL32" s="31"/>
      <c r="VRM32" s="31"/>
      <c r="VRN32" s="31"/>
      <c r="VRO32" s="31"/>
      <c r="VRP32" s="31"/>
      <c r="VRQ32" s="31"/>
      <c r="VRR32" s="31"/>
      <c r="VRS32" s="31"/>
      <c r="VRT32" s="31"/>
      <c r="VRU32" s="31"/>
      <c r="VRV32" s="31"/>
      <c r="VRW32" s="31"/>
      <c r="VRX32" s="31"/>
      <c r="VRY32" s="31"/>
      <c r="VRZ32" s="31"/>
      <c r="VSA32" s="31"/>
      <c r="VSB32" s="31"/>
      <c r="VSC32" s="31"/>
      <c r="VSD32" s="31"/>
      <c r="VSE32" s="31"/>
      <c r="VSF32" s="31"/>
      <c r="VSG32" s="31"/>
      <c r="VSH32" s="31"/>
      <c r="VSI32" s="31"/>
      <c r="VSJ32" s="31"/>
      <c r="VSK32" s="31"/>
      <c r="VSL32" s="31"/>
      <c r="VSM32" s="31"/>
      <c r="VSN32" s="31"/>
      <c r="VSO32" s="31"/>
      <c r="VSP32" s="31"/>
      <c r="VSQ32" s="31"/>
      <c r="VSR32" s="31"/>
      <c r="VSS32" s="31"/>
      <c r="VST32" s="31"/>
      <c r="VSU32" s="31"/>
      <c r="VSV32" s="31"/>
      <c r="VSW32" s="31"/>
      <c r="VSX32" s="31"/>
      <c r="VSY32" s="31"/>
      <c r="VSZ32" s="31"/>
      <c r="VTA32" s="31"/>
      <c r="VTB32" s="31"/>
      <c r="VTC32" s="31"/>
      <c r="VTD32" s="31"/>
      <c r="VTE32" s="31"/>
      <c r="VTF32" s="31"/>
      <c r="VTG32" s="31"/>
      <c r="VTH32" s="31"/>
      <c r="VTI32" s="31"/>
      <c r="VTJ32" s="31"/>
      <c r="VTK32" s="31"/>
      <c r="VTL32" s="31"/>
      <c r="VTM32" s="31"/>
      <c r="VTN32" s="31"/>
      <c r="VTO32" s="31"/>
      <c r="VTP32" s="31"/>
      <c r="VTQ32" s="31"/>
      <c r="VTR32" s="31"/>
      <c r="VTS32" s="31"/>
      <c r="VTT32" s="31"/>
      <c r="VTU32" s="31"/>
      <c r="VTV32" s="31"/>
      <c r="VTW32" s="31"/>
      <c r="VTX32" s="31"/>
      <c r="VTY32" s="31"/>
      <c r="VTZ32" s="31"/>
      <c r="VUA32" s="31"/>
      <c r="VUB32" s="31"/>
      <c r="VUC32" s="31"/>
      <c r="VUD32" s="31"/>
      <c r="VUE32" s="31"/>
      <c r="VUF32" s="31"/>
      <c r="VUG32" s="31"/>
      <c r="VUH32" s="31"/>
      <c r="VUI32" s="31"/>
      <c r="VUJ32" s="31"/>
      <c r="VUK32" s="31"/>
      <c r="VUL32" s="31"/>
      <c r="VUM32" s="31"/>
      <c r="VUN32" s="31"/>
      <c r="VUO32" s="31"/>
      <c r="VUP32" s="31"/>
      <c r="VUQ32" s="31"/>
      <c r="VUR32" s="31"/>
      <c r="VUS32" s="31"/>
      <c r="VUT32" s="31"/>
      <c r="VUU32" s="31"/>
      <c r="VUV32" s="31"/>
      <c r="VUW32" s="31"/>
      <c r="VUX32" s="31"/>
      <c r="VUY32" s="31"/>
      <c r="VUZ32" s="31"/>
      <c r="VVA32" s="31"/>
      <c r="VVB32" s="31"/>
      <c r="VVC32" s="31"/>
      <c r="VVD32" s="31"/>
      <c r="VVE32" s="31"/>
      <c r="VVF32" s="31"/>
      <c r="VVG32" s="31"/>
      <c r="VVH32" s="31"/>
      <c r="VVI32" s="31"/>
      <c r="VVJ32" s="31"/>
      <c r="VVK32" s="31"/>
      <c r="VVL32" s="31"/>
      <c r="VVM32" s="31"/>
      <c r="VVN32" s="31"/>
      <c r="VVO32" s="31"/>
      <c r="VVP32" s="31"/>
      <c r="VVQ32" s="31"/>
      <c r="VVR32" s="31"/>
      <c r="VVS32" s="31"/>
      <c r="VVT32" s="31"/>
      <c r="VVU32" s="31"/>
      <c r="VVV32" s="31"/>
      <c r="VVW32" s="31"/>
      <c r="VVX32" s="31"/>
      <c r="VVY32" s="31"/>
      <c r="VVZ32" s="31"/>
      <c r="VWA32" s="31"/>
      <c r="VWB32" s="31"/>
      <c r="VWC32" s="31"/>
      <c r="VWD32" s="31"/>
      <c r="VWE32" s="31"/>
      <c r="VWF32" s="31"/>
      <c r="VWG32" s="31"/>
      <c r="VWH32" s="31"/>
      <c r="VWI32" s="31"/>
      <c r="VWJ32" s="31"/>
      <c r="VWK32" s="31"/>
      <c r="VWL32" s="31"/>
      <c r="VWM32" s="31"/>
      <c r="VWN32" s="31"/>
      <c r="VWO32" s="31"/>
      <c r="VWP32" s="31"/>
      <c r="VWQ32" s="31"/>
      <c r="VWR32" s="31"/>
      <c r="VWS32" s="31"/>
      <c r="VWT32" s="31"/>
      <c r="VWU32" s="31"/>
      <c r="VWV32" s="31"/>
      <c r="VWW32" s="31"/>
      <c r="VWX32" s="31"/>
      <c r="VWY32" s="31"/>
      <c r="VWZ32" s="31"/>
      <c r="VXA32" s="31"/>
      <c r="VXB32" s="31"/>
      <c r="VXC32" s="31"/>
      <c r="VXD32" s="31"/>
      <c r="VXE32" s="31"/>
      <c r="VXF32" s="31"/>
      <c r="VXG32" s="31"/>
      <c r="VXH32" s="31"/>
      <c r="VXI32" s="31"/>
      <c r="VXJ32" s="31"/>
      <c r="VXK32" s="31"/>
      <c r="VXL32" s="31"/>
      <c r="VXM32" s="31"/>
      <c r="VXN32" s="31"/>
      <c r="VXO32" s="31"/>
      <c r="VXP32" s="31"/>
      <c r="VXQ32" s="31"/>
      <c r="VXR32" s="31"/>
      <c r="VXS32" s="31"/>
      <c r="VXT32" s="31"/>
      <c r="VXU32" s="31"/>
      <c r="VXV32" s="31"/>
      <c r="VXW32" s="31"/>
      <c r="VXX32" s="31"/>
      <c r="VXY32" s="31"/>
      <c r="VXZ32" s="31"/>
      <c r="VYA32" s="31"/>
      <c r="VYB32" s="31"/>
      <c r="VYC32" s="31"/>
      <c r="VYD32" s="31"/>
      <c r="VYE32" s="31"/>
      <c r="VYF32" s="31"/>
      <c r="VYG32" s="31"/>
      <c r="VYH32" s="31"/>
      <c r="VYI32" s="31"/>
      <c r="VYJ32" s="31"/>
      <c r="VYK32" s="31"/>
      <c r="VYL32" s="31"/>
      <c r="VYM32" s="31"/>
      <c r="VYN32" s="31"/>
      <c r="VYO32" s="31"/>
      <c r="VYP32" s="31"/>
      <c r="VYQ32" s="31"/>
      <c r="VYR32" s="31"/>
      <c r="VYS32" s="31"/>
      <c r="VYT32" s="31"/>
      <c r="VYU32" s="31"/>
      <c r="VYV32" s="31"/>
      <c r="VYW32" s="31"/>
      <c r="VYX32" s="31"/>
      <c r="VYY32" s="31"/>
      <c r="VYZ32" s="31"/>
      <c r="VZA32" s="31"/>
      <c r="VZB32" s="31"/>
      <c r="VZC32" s="31"/>
      <c r="VZD32" s="31"/>
      <c r="VZE32" s="31"/>
      <c r="VZF32" s="31"/>
      <c r="VZG32" s="31"/>
      <c r="VZH32" s="31"/>
      <c r="VZI32" s="31"/>
      <c r="VZJ32" s="31"/>
      <c r="VZK32" s="31"/>
      <c r="VZL32" s="31"/>
      <c r="VZM32" s="31"/>
      <c r="VZN32" s="31"/>
      <c r="VZO32" s="31"/>
      <c r="VZP32" s="31"/>
      <c r="VZQ32" s="31"/>
      <c r="VZR32" s="31"/>
      <c r="VZS32" s="31"/>
      <c r="VZT32" s="31"/>
      <c r="VZU32" s="31"/>
      <c r="VZV32" s="31"/>
      <c r="VZW32" s="31"/>
      <c r="VZX32" s="31"/>
      <c r="VZY32" s="31"/>
      <c r="VZZ32" s="31"/>
      <c r="WAA32" s="31"/>
      <c r="WAB32" s="31"/>
      <c r="WAC32" s="31"/>
      <c r="WAD32" s="31"/>
      <c r="WAE32" s="31"/>
      <c r="WAF32" s="31"/>
      <c r="WAG32" s="31"/>
      <c r="WAH32" s="31"/>
      <c r="WAI32" s="31"/>
      <c r="WAJ32" s="31"/>
      <c r="WAK32" s="31"/>
      <c r="WAL32" s="31"/>
      <c r="WAM32" s="31"/>
      <c r="WAN32" s="31"/>
      <c r="WAO32" s="31"/>
      <c r="WAP32" s="31"/>
      <c r="WAQ32" s="31"/>
      <c r="WAR32" s="31"/>
      <c r="WAS32" s="31"/>
      <c r="WAT32" s="31"/>
      <c r="WAU32" s="31"/>
      <c r="WAV32" s="31"/>
      <c r="WAW32" s="31"/>
      <c r="WAX32" s="31"/>
      <c r="WAY32" s="31"/>
      <c r="WAZ32" s="31"/>
      <c r="WBA32" s="31"/>
      <c r="WBB32" s="31"/>
      <c r="WBC32" s="31"/>
      <c r="WBD32" s="31"/>
      <c r="WBE32" s="31"/>
      <c r="WBF32" s="31"/>
      <c r="WBG32" s="31"/>
      <c r="WBH32" s="31"/>
      <c r="WBI32" s="31"/>
      <c r="WBJ32" s="31"/>
      <c r="WBK32" s="31"/>
      <c r="WBL32" s="31"/>
      <c r="WBM32" s="31"/>
      <c r="WBN32" s="31"/>
      <c r="WBO32" s="31"/>
      <c r="WBP32" s="31"/>
      <c r="WBQ32" s="31"/>
      <c r="WBR32" s="31"/>
      <c r="WBS32" s="31"/>
      <c r="WBT32" s="31"/>
      <c r="WBU32" s="31"/>
      <c r="WBV32" s="31"/>
      <c r="WBW32" s="31"/>
      <c r="WBX32" s="31"/>
      <c r="WBY32" s="31"/>
      <c r="WBZ32" s="31"/>
      <c r="WCA32" s="31"/>
      <c r="WCB32" s="31"/>
      <c r="WCC32" s="31"/>
      <c r="WCD32" s="31"/>
      <c r="WCE32" s="31"/>
      <c r="WCF32" s="31"/>
      <c r="WCG32" s="31"/>
      <c r="WCH32" s="31"/>
      <c r="WCI32" s="31"/>
      <c r="WCJ32" s="31"/>
      <c r="WCK32" s="31"/>
      <c r="WCL32" s="31"/>
      <c r="WCM32" s="31"/>
      <c r="WCN32" s="31"/>
      <c r="WCO32" s="31"/>
      <c r="WCP32" s="31"/>
      <c r="WCQ32" s="31"/>
      <c r="WCR32" s="31"/>
      <c r="WCS32" s="31"/>
      <c r="WCT32" s="31"/>
      <c r="WCU32" s="31"/>
      <c r="WCV32" s="31"/>
      <c r="WCW32" s="31"/>
      <c r="WCX32" s="31"/>
      <c r="WCY32" s="31"/>
      <c r="WCZ32" s="31"/>
      <c r="WDA32" s="31"/>
      <c r="WDB32" s="31"/>
      <c r="WDC32" s="31"/>
      <c r="WDD32" s="31"/>
      <c r="WDE32" s="31"/>
      <c r="WDF32" s="31"/>
      <c r="WDG32" s="31"/>
      <c r="WDH32" s="31"/>
      <c r="WDI32" s="31"/>
      <c r="WDJ32" s="31"/>
      <c r="WDK32" s="31"/>
      <c r="WDL32" s="31"/>
      <c r="WDM32" s="31"/>
      <c r="WDN32" s="31"/>
      <c r="WDO32" s="31"/>
      <c r="WDP32" s="31"/>
      <c r="WDQ32" s="31"/>
      <c r="WDR32" s="31"/>
      <c r="WDS32" s="31"/>
      <c r="WDT32" s="31"/>
      <c r="WDU32" s="31"/>
      <c r="WDV32" s="31"/>
      <c r="WDW32" s="31"/>
      <c r="WDX32" s="31"/>
      <c r="WDY32" s="31"/>
      <c r="WDZ32" s="31"/>
      <c r="WEA32" s="31"/>
      <c r="WEB32" s="31"/>
      <c r="WEC32" s="31"/>
      <c r="WED32" s="31"/>
      <c r="WEE32" s="31"/>
      <c r="WEF32" s="31"/>
      <c r="WEG32" s="31"/>
      <c r="WEH32" s="31"/>
      <c r="WEI32" s="31"/>
      <c r="WEJ32" s="31"/>
      <c r="WEK32" s="31"/>
      <c r="WEL32" s="31"/>
      <c r="WEM32" s="31"/>
      <c r="WEN32" s="31"/>
      <c r="WEO32" s="31"/>
      <c r="WEP32" s="31"/>
      <c r="WEQ32" s="31"/>
      <c r="WER32" s="31"/>
      <c r="WES32" s="31"/>
      <c r="WET32" s="31"/>
      <c r="WEU32" s="31"/>
      <c r="WEV32" s="31"/>
      <c r="WEW32" s="31"/>
      <c r="WEX32" s="31"/>
      <c r="WEY32" s="31"/>
      <c r="WEZ32" s="31"/>
      <c r="WFA32" s="31"/>
      <c r="WFB32" s="31"/>
      <c r="WFC32" s="31"/>
      <c r="WFD32" s="31"/>
      <c r="WFE32" s="31"/>
      <c r="WFF32" s="31"/>
      <c r="WFG32" s="31"/>
      <c r="WFH32" s="31"/>
      <c r="WFI32" s="31"/>
      <c r="WFJ32" s="31"/>
      <c r="WFK32" s="31"/>
      <c r="WFL32" s="31"/>
      <c r="WFM32" s="31"/>
      <c r="WFN32" s="31"/>
      <c r="WFO32" s="31"/>
      <c r="WFP32" s="31"/>
      <c r="WFQ32" s="31"/>
      <c r="WFR32" s="31"/>
      <c r="WFS32" s="31"/>
      <c r="WFT32" s="31"/>
      <c r="WFU32" s="31"/>
      <c r="WFV32" s="31"/>
      <c r="WFW32" s="31"/>
      <c r="WFX32" s="31"/>
      <c r="WFY32" s="31"/>
      <c r="WFZ32" s="31"/>
      <c r="WGA32" s="31"/>
      <c r="WGB32" s="31"/>
      <c r="WGC32" s="31"/>
      <c r="WGD32" s="31"/>
      <c r="WGE32" s="31"/>
      <c r="WGF32" s="31"/>
      <c r="WGG32" s="31"/>
      <c r="WGH32" s="31"/>
      <c r="WGI32" s="31"/>
      <c r="WGJ32" s="31"/>
      <c r="WGK32" s="31"/>
      <c r="WGL32" s="31"/>
      <c r="WGM32" s="31"/>
      <c r="WGN32" s="31"/>
      <c r="WGO32" s="31"/>
      <c r="WGP32" s="31"/>
      <c r="WGQ32" s="31"/>
      <c r="WGR32" s="31"/>
      <c r="WGS32" s="31"/>
      <c r="WGT32" s="31"/>
      <c r="WGU32" s="31"/>
      <c r="WGV32" s="31"/>
      <c r="WGW32" s="31"/>
      <c r="WGX32" s="31"/>
      <c r="WGY32" s="31"/>
      <c r="WGZ32" s="31"/>
      <c r="WHA32" s="31"/>
      <c r="WHB32" s="31"/>
      <c r="WHC32" s="31"/>
      <c r="WHD32" s="31"/>
      <c r="WHE32" s="31"/>
      <c r="WHF32" s="31"/>
      <c r="WHG32" s="31"/>
      <c r="WHH32" s="31"/>
      <c r="WHI32" s="31"/>
      <c r="WHJ32" s="31"/>
      <c r="WHK32" s="31"/>
      <c r="WHL32" s="31"/>
      <c r="WHM32" s="31"/>
      <c r="WHN32" s="31"/>
      <c r="WHO32" s="31"/>
      <c r="WHP32" s="31"/>
      <c r="WHQ32" s="31"/>
      <c r="WHR32" s="31"/>
      <c r="WHS32" s="31"/>
      <c r="WHT32" s="31"/>
      <c r="WHU32" s="31"/>
      <c r="WHV32" s="31"/>
      <c r="WHW32" s="31"/>
      <c r="WHX32" s="31"/>
      <c r="WHY32" s="31"/>
      <c r="WHZ32" s="31"/>
      <c r="WIA32" s="31"/>
      <c r="WIB32" s="31"/>
      <c r="WIC32" s="31"/>
      <c r="WID32" s="31"/>
      <c r="WIE32" s="31"/>
      <c r="WIF32" s="31"/>
      <c r="WIG32" s="31"/>
      <c r="WIH32" s="31"/>
      <c r="WII32" s="31"/>
      <c r="WIJ32" s="31"/>
      <c r="WIK32" s="31"/>
      <c r="WIL32" s="31"/>
      <c r="WIM32" s="31"/>
      <c r="WIN32" s="31"/>
      <c r="WIO32" s="31"/>
      <c r="WIP32" s="31"/>
      <c r="WIQ32" s="31"/>
      <c r="WIR32" s="31"/>
      <c r="WIS32" s="31"/>
      <c r="WIT32" s="31"/>
      <c r="WIU32" s="31"/>
      <c r="WIV32" s="31"/>
      <c r="WIW32" s="31"/>
      <c r="WIX32" s="31"/>
      <c r="WIY32" s="31"/>
      <c r="WIZ32" s="31"/>
      <c r="WJA32" s="31"/>
      <c r="WJB32" s="31"/>
      <c r="WJC32" s="31"/>
      <c r="WJD32" s="31"/>
      <c r="WJE32" s="31"/>
      <c r="WJF32" s="31"/>
      <c r="WJG32" s="31"/>
      <c r="WJH32" s="31"/>
      <c r="WJI32" s="31"/>
      <c r="WJJ32" s="31"/>
      <c r="WJK32" s="31"/>
      <c r="WJL32" s="31"/>
      <c r="WJM32" s="31"/>
      <c r="WJN32" s="31"/>
      <c r="WJO32" s="31"/>
      <c r="WJP32" s="31"/>
      <c r="WJQ32" s="31"/>
      <c r="WJR32" s="31"/>
      <c r="WJS32" s="31"/>
      <c r="WJT32" s="31"/>
      <c r="WJU32" s="31"/>
      <c r="WJV32" s="31"/>
      <c r="WJW32" s="31"/>
      <c r="WJX32" s="31"/>
      <c r="WJY32" s="31"/>
      <c r="WJZ32" s="31"/>
      <c r="WKA32" s="31"/>
      <c r="WKB32" s="31"/>
      <c r="WKC32" s="31"/>
      <c r="WKD32" s="31"/>
      <c r="WKE32" s="31"/>
      <c r="WKF32" s="31"/>
      <c r="WKG32" s="31"/>
      <c r="WKH32" s="31"/>
      <c r="WKI32" s="31"/>
      <c r="WKJ32" s="31"/>
      <c r="WKK32" s="31"/>
      <c r="WKL32" s="31"/>
      <c r="WKM32" s="31"/>
      <c r="WKN32" s="31"/>
      <c r="WKO32" s="31"/>
      <c r="WKP32" s="31"/>
      <c r="WKQ32" s="31"/>
      <c r="WKR32" s="31"/>
      <c r="WKS32" s="31"/>
      <c r="WKT32" s="31"/>
      <c r="WKU32" s="31"/>
      <c r="WKV32" s="31"/>
      <c r="WKW32" s="31"/>
      <c r="WKX32" s="31"/>
      <c r="WKY32" s="31"/>
      <c r="WKZ32" s="31"/>
      <c r="WLA32" s="31"/>
      <c r="WLB32" s="31"/>
      <c r="WLC32" s="31"/>
      <c r="WLD32" s="31"/>
      <c r="WLE32" s="31"/>
      <c r="WLF32" s="31"/>
      <c r="WLG32" s="31"/>
      <c r="WLH32" s="31"/>
      <c r="WLI32" s="31"/>
      <c r="WLJ32" s="31"/>
      <c r="WLK32" s="31"/>
      <c r="WLL32" s="31"/>
      <c r="WLM32" s="31"/>
      <c r="WLN32" s="31"/>
      <c r="WLO32" s="31"/>
      <c r="WLP32" s="31"/>
      <c r="WLQ32" s="31"/>
      <c r="WLR32" s="31"/>
      <c r="WLS32" s="31"/>
      <c r="WLT32" s="31"/>
      <c r="WLU32" s="31"/>
      <c r="WLV32" s="31"/>
      <c r="WLW32" s="31"/>
      <c r="WLX32" s="31"/>
      <c r="WLY32" s="31"/>
      <c r="WLZ32" s="31"/>
      <c r="WMA32" s="31"/>
      <c r="WMB32" s="31"/>
      <c r="WMC32" s="31"/>
      <c r="WMD32" s="31"/>
      <c r="WME32" s="31"/>
      <c r="WMF32" s="31"/>
      <c r="WMG32" s="31"/>
      <c r="WMH32" s="31"/>
      <c r="WMI32" s="31"/>
      <c r="WMJ32" s="31"/>
      <c r="WMK32" s="31"/>
      <c r="WML32" s="31"/>
      <c r="WMM32" s="31"/>
      <c r="WMN32" s="31"/>
      <c r="WMO32" s="31"/>
      <c r="WMP32" s="31"/>
      <c r="WMQ32" s="31"/>
      <c r="WMR32" s="31"/>
      <c r="WMS32" s="31"/>
      <c r="WMT32" s="31"/>
      <c r="WMU32" s="31"/>
      <c r="WMV32" s="31"/>
      <c r="WMW32" s="31"/>
      <c r="WMX32" s="31"/>
      <c r="WMY32" s="31"/>
      <c r="WMZ32" s="31"/>
      <c r="WNA32" s="31"/>
      <c r="WNB32" s="31"/>
      <c r="WNC32" s="31"/>
      <c r="WND32" s="31"/>
      <c r="WNE32" s="31"/>
      <c r="WNF32" s="31"/>
      <c r="WNG32" s="31"/>
      <c r="WNH32" s="31"/>
      <c r="WNI32" s="31"/>
      <c r="WNJ32" s="31"/>
      <c r="WNK32" s="31"/>
      <c r="WNL32" s="31"/>
      <c r="WNM32" s="31"/>
      <c r="WNN32" s="31"/>
      <c r="WNO32" s="31"/>
      <c r="WNP32" s="31"/>
      <c r="WNQ32" s="31"/>
      <c r="WNR32" s="31"/>
      <c r="WNS32" s="31"/>
      <c r="WNT32" s="31"/>
      <c r="WNU32" s="31"/>
      <c r="WNV32" s="31"/>
      <c r="WNW32" s="31"/>
      <c r="WNX32" s="31"/>
      <c r="WNY32" s="31"/>
      <c r="WNZ32" s="31"/>
      <c r="WOA32" s="31"/>
      <c r="WOB32" s="31"/>
      <c r="WOC32" s="31"/>
      <c r="WOD32" s="31"/>
      <c r="WOE32" s="31"/>
      <c r="WOF32" s="31"/>
      <c r="WOG32" s="31"/>
      <c r="WOH32" s="31"/>
      <c r="WOI32" s="31"/>
      <c r="WOJ32" s="31"/>
      <c r="WOK32" s="31"/>
      <c r="WOL32" s="31"/>
      <c r="WOM32" s="31"/>
      <c r="WON32" s="31"/>
      <c r="WOO32" s="31"/>
      <c r="WOP32" s="31"/>
      <c r="WOQ32" s="31"/>
      <c r="WOR32" s="31"/>
      <c r="WOS32" s="31"/>
      <c r="WOT32" s="31"/>
      <c r="WOU32" s="31"/>
      <c r="WOV32" s="31"/>
      <c r="WOW32" s="31"/>
      <c r="WOX32" s="31"/>
      <c r="WOY32" s="31"/>
      <c r="WOZ32" s="31"/>
      <c r="WPA32" s="31"/>
      <c r="WPB32" s="31"/>
      <c r="WPC32" s="31"/>
      <c r="WPD32" s="31"/>
      <c r="WPE32" s="31"/>
      <c r="WPF32" s="31"/>
      <c r="WPG32" s="31"/>
      <c r="WPH32" s="31"/>
      <c r="WPI32" s="31"/>
      <c r="WPJ32" s="31"/>
      <c r="WPK32" s="31"/>
      <c r="WPL32" s="31"/>
      <c r="WPM32" s="31"/>
      <c r="WPN32" s="31"/>
      <c r="WPO32" s="31"/>
      <c r="WPP32" s="31"/>
      <c r="WPQ32" s="31"/>
      <c r="WPR32" s="31"/>
      <c r="WPS32" s="31"/>
      <c r="WPT32" s="31"/>
      <c r="WPU32" s="31"/>
      <c r="WPV32" s="31"/>
      <c r="WPW32" s="31"/>
      <c r="WPX32" s="31"/>
      <c r="WPY32" s="31"/>
      <c r="WPZ32" s="31"/>
      <c r="WQA32" s="31"/>
      <c r="WQB32" s="31"/>
      <c r="WQC32" s="31"/>
      <c r="WQD32" s="31"/>
      <c r="WQE32" s="31"/>
      <c r="WQF32" s="31"/>
      <c r="WQG32" s="31"/>
      <c r="WQH32" s="31"/>
      <c r="WQI32" s="31"/>
      <c r="WQJ32" s="31"/>
      <c r="WQK32" s="31"/>
      <c r="WQL32" s="31"/>
      <c r="WQM32" s="31"/>
      <c r="WQN32" s="31"/>
      <c r="WQO32" s="31"/>
      <c r="WQP32" s="31"/>
      <c r="WQQ32" s="31"/>
      <c r="WQR32" s="31"/>
      <c r="WQS32" s="31"/>
      <c r="WQT32" s="31"/>
      <c r="WQU32" s="31"/>
      <c r="WQV32" s="31"/>
      <c r="WQW32" s="31"/>
      <c r="WQX32" s="31"/>
      <c r="WQY32" s="31"/>
      <c r="WQZ32" s="31"/>
      <c r="WRA32" s="31"/>
      <c r="WRB32" s="31"/>
      <c r="WRC32" s="31"/>
      <c r="WRD32" s="31"/>
      <c r="WRE32" s="31"/>
      <c r="WRF32" s="31"/>
      <c r="WRG32" s="31"/>
      <c r="WRH32" s="31"/>
      <c r="WRI32" s="31"/>
      <c r="WRJ32" s="31"/>
      <c r="WRK32" s="31"/>
      <c r="WRL32" s="31"/>
      <c r="WRM32" s="31"/>
      <c r="WRN32" s="31"/>
      <c r="WRO32" s="31"/>
      <c r="WRP32" s="31"/>
      <c r="WRQ32" s="31"/>
      <c r="WRR32" s="31"/>
      <c r="WRS32" s="31"/>
      <c r="WRT32" s="31"/>
      <c r="WRU32" s="31"/>
      <c r="WRV32" s="31"/>
      <c r="WRW32" s="31"/>
      <c r="WRX32" s="31"/>
      <c r="WRY32" s="31"/>
      <c r="WRZ32" s="31"/>
      <c r="WSA32" s="31"/>
      <c r="WSB32" s="31"/>
      <c r="WSC32" s="31"/>
      <c r="WSD32" s="31"/>
      <c r="WSE32" s="31"/>
      <c r="WSF32" s="31"/>
      <c r="WSG32" s="31"/>
      <c r="WSH32" s="31"/>
      <c r="WSI32" s="31"/>
      <c r="WSJ32" s="31"/>
      <c r="WSK32" s="31"/>
      <c r="WSL32" s="31"/>
      <c r="WSM32" s="31"/>
      <c r="WSN32" s="31"/>
      <c r="WSO32" s="31"/>
      <c r="WSP32" s="31"/>
      <c r="WSQ32" s="31"/>
      <c r="WSR32" s="31"/>
      <c r="WSS32" s="31"/>
      <c r="WST32" s="31"/>
      <c r="WSU32" s="31"/>
      <c r="WSV32" s="31"/>
      <c r="WSW32" s="31"/>
      <c r="WSX32" s="31"/>
      <c r="WSY32" s="31"/>
      <c r="WSZ32" s="31"/>
      <c r="WTA32" s="31"/>
      <c r="WTB32" s="31"/>
      <c r="WTC32" s="31"/>
      <c r="WTD32" s="31"/>
      <c r="WTE32" s="31"/>
      <c r="WTF32" s="31"/>
      <c r="WTG32" s="31"/>
      <c r="WTH32" s="31"/>
      <c r="WTI32" s="31"/>
      <c r="WTJ32" s="31"/>
      <c r="WTK32" s="31"/>
      <c r="WTL32" s="31"/>
      <c r="WTM32" s="31"/>
      <c r="WTN32" s="31"/>
      <c r="WTO32" s="31"/>
      <c r="WTP32" s="31"/>
      <c r="WTQ32" s="31"/>
      <c r="WTR32" s="31"/>
      <c r="WTS32" s="31"/>
      <c r="WTT32" s="31"/>
      <c r="WTU32" s="31"/>
      <c r="WTV32" s="31"/>
      <c r="WTW32" s="31"/>
      <c r="WTX32" s="31"/>
      <c r="WTY32" s="31"/>
      <c r="WTZ32" s="31"/>
      <c r="WUA32" s="31"/>
      <c r="WUB32" s="31"/>
      <c r="WUC32" s="31"/>
      <c r="WUD32" s="31"/>
      <c r="WUE32" s="31"/>
      <c r="WUF32" s="31"/>
      <c r="WUG32" s="31"/>
      <c r="WUH32" s="31"/>
      <c r="WUI32" s="31"/>
      <c r="WUJ32" s="31"/>
      <c r="WUK32" s="31"/>
      <c r="WUL32" s="31"/>
      <c r="WUM32" s="31"/>
      <c r="WUN32" s="31"/>
      <c r="WUO32" s="31"/>
      <c r="WUP32" s="31"/>
      <c r="WUQ32" s="31"/>
      <c r="WUR32" s="31"/>
      <c r="WUS32" s="31"/>
      <c r="WUT32" s="31"/>
      <c r="WUU32" s="31"/>
      <c r="WUV32" s="31"/>
      <c r="WUW32" s="31"/>
      <c r="WUX32" s="31"/>
      <c r="WUY32" s="31"/>
      <c r="WUZ32" s="31"/>
      <c r="WVA32" s="31"/>
      <c r="WVB32" s="31"/>
      <c r="WVC32" s="31"/>
      <c r="WVD32" s="31"/>
      <c r="WVE32" s="31"/>
      <c r="WVF32" s="31"/>
      <c r="WVG32" s="31"/>
      <c r="WVH32" s="31"/>
      <c r="WVI32" s="31"/>
      <c r="WVJ32" s="31"/>
      <c r="WVK32" s="31"/>
      <c r="WVL32" s="31"/>
      <c r="WVM32" s="31"/>
      <c r="WVN32" s="31"/>
      <c r="WVO32" s="31"/>
      <c r="WVP32" s="31"/>
      <c r="WVQ32" s="31"/>
      <c r="WVR32" s="31"/>
      <c r="WVS32" s="31"/>
      <c r="WVT32" s="31"/>
      <c r="WVU32" s="31"/>
      <c r="WVV32" s="31"/>
      <c r="WVW32" s="31"/>
      <c r="WVX32" s="31"/>
      <c r="WVY32" s="31"/>
      <c r="WVZ32" s="31"/>
      <c r="WWA32" s="31"/>
      <c r="WWB32" s="31"/>
      <c r="WWC32" s="31"/>
      <c r="WWD32" s="31"/>
      <c r="WWE32" s="31"/>
      <c r="WWF32" s="31"/>
      <c r="WWG32" s="31"/>
      <c r="WWH32" s="31"/>
      <c r="WWI32" s="31"/>
      <c r="WWJ32" s="31"/>
      <c r="WWK32" s="31"/>
      <c r="WWL32" s="31"/>
      <c r="WWM32" s="31"/>
      <c r="WWN32" s="31"/>
      <c r="WWO32" s="31"/>
      <c r="WWP32" s="31"/>
      <c r="WWQ32" s="31"/>
      <c r="WWR32" s="31"/>
      <c r="WWS32" s="31"/>
      <c r="WWT32" s="31"/>
      <c r="WWU32" s="31"/>
      <c r="WWV32" s="31"/>
      <c r="WWW32" s="31"/>
      <c r="WWX32" s="31"/>
      <c r="WWY32" s="31"/>
      <c r="WWZ32" s="31"/>
      <c r="WXA32" s="31"/>
      <c r="WXB32" s="31"/>
      <c r="WXC32" s="31"/>
      <c r="WXD32" s="31"/>
      <c r="WXE32" s="31"/>
      <c r="WXF32" s="31"/>
      <c r="WXG32" s="31"/>
      <c r="WXH32" s="31"/>
      <c r="WXI32" s="31"/>
      <c r="WXJ32" s="31"/>
      <c r="WXK32" s="31"/>
      <c r="WXL32" s="31"/>
      <c r="WXM32" s="31"/>
      <c r="WXN32" s="31"/>
      <c r="WXO32" s="31"/>
      <c r="WXP32" s="31"/>
      <c r="WXQ32" s="31"/>
      <c r="WXR32" s="31"/>
      <c r="WXS32" s="31"/>
      <c r="WXT32" s="31"/>
      <c r="WXU32" s="31"/>
      <c r="WXV32" s="31"/>
      <c r="WXW32" s="31"/>
      <c r="WXX32" s="31"/>
      <c r="WXY32" s="31"/>
      <c r="WXZ32" s="31"/>
      <c r="WYA32" s="31"/>
      <c r="WYB32" s="31"/>
      <c r="WYC32" s="31"/>
      <c r="WYD32" s="31"/>
      <c r="WYE32" s="31"/>
      <c r="WYF32" s="31"/>
      <c r="WYG32" s="31"/>
      <c r="WYH32" s="31"/>
      <c r="WYI32" s="31"/>
      <c r="WYJ32" s="31"/>
      <c r="WYK32" s="31"/>
      <c r="WYL32" s="31"/>
      <c r="WYM32" s="31"/>
      <c r="WYN32" s="31"/>
      <c r="WYO32" s="31"/>
      <c r="WYP32" s="31"/>
      <c r="WYQ32" s="31"/>
      <c r="WYR32" s="31"/>
      <c r="WYS32" s="31"/>
      <c r="WYT32" s="31"/>
      <c r="WYU32" s="31"/>
      <c r="WYV32" s="31"/>
      <c r="WYW32" s="31"/>
      <c r="WYX32" s="31"/>
      <c r="WYY32" s="31"/>
      <c r="WYZ32" s="31"/>
      <c r="WZA32" s="31"/>
      <c r="WZB32" s="31"/>
      <c r="WZC32" s="31"/>
      <c r="WZD32" s="31"/>
      <c r="WZE32" s="31"/>
      <c r="WZF32" s="31"/>
      <c r="WZG32" s="31"/>
      <c r="WZH32" s="31"/>
      <c r="WZI32" s="31"/>
      <c r="WZJ32" s="31"/>
      <c r="WZK32" s="31"/>
      <c r="WZL32" s="31"/>
      <c r="WZM32" s="31"/>
      <c r="WZN32" s="31"/>
      <c r="WZO32" s="31"/>
      <c r="WZP32" s="31"/>
      <c r="WZQ32" s="31"/>
      <c r="WZR32" s="31"/>
      <c r="WZS32" s="31"/>
      <c r="WZT32" s="31"/>
      <c r="WZU32" s="31"/>
      <c r="WZV32" s="31"/>
      <c r="WZW32" s="31"/>
      <c r="WZX32" s="31"/>
      <c r="WZY32" s="31"/>
      <c r="WZZ32" s="31"/>
      <c r="XAA32" s="31"/>
      <c r="XAB32" s="31"/>
      <c r="XAC32" s="31"/>
      <c r="XAD32" s="31"/>
      <c r="XAE32" s="31"/>
      <c r="XAF32" s="31"/>
      <c r="XAG32" s="31"/>
      <c r="XAH32" s="31"/>
      <c r="XAI32" s="31"/>
      <c r="XAJ32" s="31"/>
      <c r="XAK32" s="31"/>
      <c r="XAL32" s="31"/>
      <c r="XAM32" s="31"/>
      <c r="XAN32" s="31"/>
      <c r="XAO32" s="31"/>
      <c r="XAP32" s="31"/>
      <c r="XAQ32" s="31"/>
      <c r="XAR32" s="31"/>
      <c r="XAS32" s="31"/>
      <c r="XAT32" s="31"/>
      <c r="XAU32" s="31"/>
      <c r="XAV32" s="31"/>
      <c r="XAW32" s="31"/>
      <c r="XAX32" s="31"/>
      <c r="XAY32" s="31"/>
      <c r="XAZ32" s="31"/>
      <c r="XBA32" s="31"/>
      <c r="XBB32" s="31"/>
      <c r="XBC32" s="31"/>
      <c r="XBD32" s="31"/>
      <c r="XBE32" s="31"/>
      <c r="XBF32" s="31"/>
      <c r="XBG32" s="31"/>
      <c r="XBH32" s="31"/>
      <c r="XBI32" s="31"/>
      <c r="XBJ32" s="31"/>
      <c r="XBK32" s="31"/>
      <c r="XBL32" s="31"/>
      <c r="XBM32" s="31"/>
      <c r="XBN32" s="31"/>
      <c r="XBO32" s="31"/>
      <c r="XBP32" s="31"/>
      <c r="XBQ32" s="31"/>
      <c r="XBR32" s="31"/>
      <c r="XBS32" s="31"/>
      <c r="XBT32" s="31"/>
      <c r="XBU32" s="31"/>
      <c r="XBV32" s="31"/>
      <c r="XBW32" s="31"/>
      <c r="XBX32" s="31"/>
      <c r="XBY32" s="31"/>
      <c r="XBZ32" s="31"/>
      <c r="XCA32" s="31"/>
      <c r="XCB32" s="31"/>
      <c r="XCC32" s="31"/>
      <c r="XCD32" s="31"/>
      <c r="XCE32" s="31"/>
      <c r="XCF32" s="31"/>
      <c r="XCG32" s="31"/>
      <c r="XCH32" s="31"/>
      <c r="XCI32" s="31"/>
      <c r="XCJ32" s="31"/>
      <c r="XCK32" s="31"/>
      <c r="XCL32" s="31"/>
      <c r="XCM32" s="31"/>
      <c r="XCN32" s="31"/>
      <c r="XCO32" s="31"/>
      <c r="XCP32" s="31"/>
      <c r="XCQ32" s="31"/>
      <c r="XCR32" s="31"/>
      <c r="XCS32" s="31"/>
      <c r="XCT32" s="31"/>
      <c r="XCU32" s="31"/>
      <c r="XCV32" s="31"/>
      <c r="XCW32" s="31"/>
      <c r="XCX32" s="31"/>
      <c r="XCY32" s="31"/>
      <c r="XCZ32" s="31"/>
      <c r="XDA32" s="31"/>
      <c r="XDB32" s="31"/>
      <c r="XDC32" s="31"/>
      <c r="XDD32" s="31"/>
      <c r="XDE32" s="31"/>
      <c r="XDF32" s="31"/>
      <c r="XDG32" s="31"/>
      <c r="XDH32" s="31"/>
      <c r="XDI32" s="31"/>
      <c r="XDJ32" s="31"/>
      <c r="XDK32" s="31"/>
      <c r="XDL32" s="31"/>
      <c r="XDM32" s="31"/>
      <c r="XDN32" s="31"/>
      <c r="XDO32" s="31"/>
      <c r="XDP32" s="31"/>
      <c r="XDQ32" s="31"/>
      <c r="XDR32" s="31"/>
      <c r="XDS32" s="31"/>
      <c r="XDT32" s="31"/>
      <c r="XDU32" s="31"/>
      <c r="XDV32" s="31"/>
      <c r="XDW32" s="31"/>
      <c r="XDX32" s="31"/>
      <c r="XDY32" s="31"/>
      <c r="XDZ32" s="31"/>
      <c r="XEA32" s="31"/>
      <c r="XEB32" s="31"/>
      <c r="XEC32" s="31"/>
      <c r="XED32" s="31"/>
      <c r="XEE32" s="31"/>
      <c r="XEF32" s="31"/>
      <c r="XEG32" s="31"/>
      <c r="XEH32" s="31"/>
      <c r="XEI32" s="31"/>
      <c r="XEJ32" s="31"/>
      <c r="XEK32" s="31"/>
      <c r="XEL32" s="31"/>
      <c r="XEM32" s="31"/>
      <c r="XEN32" s="31"/>
      <c r="XEO32" s="31"/>
      <c r="XEP32" s="31"/>
      <c r="XEQ32" s="31"/>
      <c r="XER32" s="31"/>
    </row>
    <row r="33" spans="1:16373" s="31" customFormat="1" x14ac:dyDescent="0.35">
      <c r="A33" s="550" t="s">
        <v>247</v>
      </c>
      <c r="B33" s="551"/>
      <c r="C33" s="551"/>
      <c r="D33" s="551"/>
      <c r="E33" s="551"/>
      <c r="F33" s="551"/>
      <c r="G33" s="551"/>
      <c r="H33" s="551"/>
      <c r="I33" s="551"/>
      <c r="N33" s="196"/>
    </row>
    <row r="34" spans="1:16373" s="31" customFormat="1" ht="14.25" customHeight="1" x14ac:dyDescent="0.35">
      <c r="A34" s="550" t="s">
        <v>248</v>
      </c>
      <c r="B34" s="551"/>
      <c r="C34" s="551"/>
      <c r="D34" s="551"/>
      <c r="E34" s="551"/>
      <c r="F34" s="551"/>
      <c r="G34" s="551"/>
      <c r="H34" s="551"/>
      <c r="I34" s="551"/>
      <c r="L34" s="219"/>
      <c r="N34" s="196"/>
    </row>
    <row r="35" spans="1:16373" s="221" customFormat="1" ht="15" customHeight="1" x14ac:dyDescent="0.25">
      <c r="A35" s="550" t="s">
        <v>224</v>
      </c>
      <c r="B35" s="551"/>
      <c r="C35" s="551"/>
      <c r="D35" s="551"/>
      <c r="E35" s="551"/>
      <c r="F35" s="551"/>
      <c r="G35" s="551"/>
      <c r="H35" s="551"/>
      <c r="I35" s="551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  <c r="AO35" s="220"/>
      <c r="AP35" s="220"/>
      <c r="AQ35" s="220"/>
      <c r="AR35" s="220"/>
      <c r="AS35" s="220"/>
      <c r="AT35" s="220"/>
      <c r="AU35" s="220"/>
      <c r="AV35" s="220"/>
      <c r="AW35" s="220"/>
      <c r="AX35" s="220"/>
      <c r="AY35" s="220"/>
      <c r="AZ35" s="220"/>
      <c r="BA35" s="220"/>
      <c r="BB35" s="220"/>
      <c r="BC35" s="220"/>
      <c r="BD35" s="220"/>
      <c r="BE35" s="220"/>
      <c r="BF35" s="220"/>
      <c r="BG35" s="220"/>
      <c r="BH35" s="220"/>
      <c r="BI35" s="220"/>
      <c r="BJ35" s="220"/>
      <c r="BK35" s="220"/>
      <c r="BL35" s="220"/>
      <c r="BM35" s="220"/>
      <c r="BN35" s="220"/>
      <c r="BO35" s="220"/>
      <c r="BP35" s="220"/>
      <c r="BQ35" s="220"/>
      <c r="BR35" s="220"/>
      <c r="BS35" s="220"/>
      <c r="BT35" s="220"/>
      <c r="BU35" s="220"/>
      <c r="BV35" s="220"/>
      <c r="BW35" s="220"/>
      <c r="BX35" s="220"/>
      <c r="BY35" s="220"/>
      <c r="BZ35" s="220"/>
      <c r="CA35" s="220"/>
      <c r="CB35" s="220"/>
      <c r="CC35" s="220"/>
      <c r="CD35" s="220"/>
      <c r="CE35" s="220"/>
      <c r="CF35" s="220"/>
      <c r="CG35" s="220"/>
      <c r="CH35" s="220"/>
      <c r="CI35" s="220"/>
      <c r="CJ35" s="220"/>
      <c r="CK35" s="220"/>
      <c r="CL35" s="220"/>
      <c r="CM35" s="220"/>
      <c r="CN35" s="220"/>
      <c r="CO35" s="220"/>
      <c r="CP35" s="220"/>
      <c r="CQ35" s="220"/>
      <c r="CR35" s="220"/>
      <c r="CS35" s="220"/>
      <c r="CT35" s="220"/>
      <c r="CU35" s="220"/>
      <c r="CV35" s="220"/>
      <c r="CW35" s="220"/>
      <c r="CX35" s="220"/>
      <c r="CY35" s="220"/>
      <c r="CZ35" s="220"/>
      <c r="DA35" s="220"/>
      <c r="DB35" s="220"/>
      <c r="DC35" s="220"/>
      <c r="DD35" s="220"/>
      <c r="DE35" s="220"/>
      <c r="DF35" s="220"/>
      <c r="DG35" s="220"/>
      <c r="DH35" s="220"/>
      <c r="DI35" s="220"/>
      <c r="DJ35" s="220"/>
      <c r="DK35" s="220"/>
      <c r="DL35" s="220"/>
      <c r="DM35" s="220"/>
      <c r="DN35" s="220"/>
      <c r="DO35" s="220"/>
      <c r="DP35" s="220"/>
      <c r="DQ35" s="220"/>
      <c r="DR35" s="220"/>
      <c r="DS35" s="220"/>
      <c r="DT35" s="220"/>
      <c r="DU35" s="220"/>
      <c r="DV35" s="220"/>
      <c r="DW35" s="220"/>
      <c r="DX35" s="220"/>
      <c r="DY35" s="220"/>
      <c r="DZ35" s="220"/>
      <c r="EA35" s="220"/>
      <c r="EB35" s="220"/>
      <c r="EC35" s="220"/>
      <c r="ED35" s="220"/>
      <c r="EE35" s="220"/>
      <c r="EF35" s="220"/>
      <c r="EG35" s="220"/>
      <c r="EH35" s="220"/>
      <c r="EI35" s="220"/>
      <c r="EJ35" s="220"/>
      <c r="EK35" s="220"/>
      <c r="EL35" s="220"/>
      <c r="EM35" s="220"/>
      <c r="EN35" s="220"/>
      <c r="EO35" s="220"/>
      <c r="EP35" s="220"/>
      <c r="EQ35" s="220"/>
      <c r="ER35" s="220"/>
      <c r="ES35" s="220"/>
      <c r="ET35" s="220"/>
      <c r="EU35" s="220"/>
      <c r="EV35" s="220"/>
      <c r="EW35" s="220"/>
      <c r="EX35" s="220"/>
      <c r="EY35" s="220"/>
      <c r="EZ35" s="220"/>
      <c r="FA35" s="220"/>
      <c r="FB35" s="220"/>
      <c r="FC35" s="220"/>
      <c r="FD35" s="220"/>
      <c r="FE35" s="220"/>
      <c r="FF35" s="220"/>
      <c r="FG35" s="220"/>
      <c r="FH35" s="220"/>
      <c r="FI35" s="220"/>
      <c r="FJ35" s="220"/>
      <c r="FK35" s="220"/>
      <c r="FL35" s="220"/>
      <c r="FM35" s="220"/>
      <c r="FN35" s="220"/>
      <c r="FO35" s="220"/>
      <c r="FP35" s="220"/>
      <c r="FQ35" s="220"/>
      <c r="FR35" s="220"/>
      <c r="FS35" s="220"/>
      <c r="FT35" s="220"/>
      <c r="FU35" s="220"/>
      <c r="FV35" s="220"/>
      <c r="FW35" s="220"/>
      <c r="FX35" s="220"/>
      <c r="FY35" s="220"/>
      <c r="FZ35" s="220"/>
      <c r="GA35" s="220"/>
      <c r="GB35" s="220"/>
      <c r="GC35" s="220"/>
      <c r="GD35" s="220"/>
      <c r="GE35" s="220"/>
      <c r="GF35" s="220"/>
      <c r="GG35" s="220"/>
      <c r="GH35" s="220"/>
      <c r="GI35" s="220"/>
      <c r="GJ35" s="220"/>
      <c r="GK35" s="220"/>
      <c r="GL35" s="220"/>
      <c r="GM35" s="220"/>
      <c r="GN35" s="220"/>
      <c r="GO35" s="220"/>
      <c r="GP35" s="220"/>
      <c r="GQ35" s="220"/>
      <c r="GR35" s="220"/>
      <c r="GS35" s="220"/>
      <c r="GT35" s="220"/>
      <c r="GU35" s="220"/>
      <c r="GV35" s="220"/>
      <c r="GW35" s="220"/>
      <c r="GX35" s="220"/>
      <c r="GY35" s="220"/>
      <c r="GZ35" s="220"/>
      <c r="HA35" s="220"/>
      <c r="HB35" s="220"/>
      <c r="HC35" s="220"/>
      <c r="HD35" s="220"/>
      <c r="HE35" s="220"/>
      <c r="HF35" s="220"/>
      <c r="HG35" s="220"/>
      <c r="HH35" s="220"/>
      <c r="HI35" s="220"/>
      <c r="HJ35" s="220"/>
      <c r="HK35" s="220"/>
      <c r="HL35" s="220"/>
      <c r="HM35" s="220"/>
      <c r="HN35" s="220"/>
      <c r="HO35" s="220"/>
      <c r="HP35" s="220"/>
      <c r="HQ35" s="220"/>
      <c r="HR35" s="220"/>
      <c r="HS35" s="220"/>
      <c r="HT35" s="220"/>
      <c r="HU35" s="220"/>
      <c r="HV35" s="220"/>
      <c r="HW35" s="220"/>
      <c r="HX35" s="220"/>
      <c r="HY35" s="220"/>
      <c r="HZ35" s="220"/>
      <c r="IA35" s="220"/>
      <c r="IB35" s="220"/>
      <c r="IC35" s="220"/>
      <c r="ID35" s="220"/>
      <c r="IE35" s="220"/>
      <c r="IF35" s="220"/>
      <c r="IG35" s="220"/>
      <c r="IH35" s="220"/>
      <c r="II35" s="220"/>
      <c r="IJ35" s="220"/>
      <c r="IK35" s="220"/>
      <c r="IL35" s="220"/>
      <c r="IM35" s="220"/>
      <c r="IN35" s="220"/>
      <c r="IO35" s="220"/>
      <c r="IP35" s="220"/>
      <c r="IQ35" s="220"/>
      <c r="IR35" s="220"/>
      <c r="IS35" s="220"/>
      <c r="IT35" s="220"/>
      <c r="IU35" s="220"/>
      <c r="IV35" s="220"/>
      <c r="IW35" s="220"/>
      <c r="IX35" s="220"/>
      <c r="IY35" s="220"/>
      <c r="IZ35" s="220"/>
      <c r="JA35" s="220"/>
      <c r="JB35" s="220"/>
      <c r="JC35" s="220"/>
      <c r="JD35" s="220"/>
      <c r="JE35" s="220"/>
      <c r="JF35" s="220"/>
      <c r="JG35" s="220"/>
      <c r="JH35" s="220"/>
      <c r="JI35" s="220"/>
      <c r="JJ35" s="220"/>
      <c r="JK35" s="220"/>
      <c r="JL35" s="220"/>
      <c r="JM35" s="220"/>
      <c r="JN35" s="220"/>
      <c r="JO35" s="220"/>
      <c r="JP35" s="220"/>
      <c r="JQ35" s="220"/>
      <c r="JR35" s="220"/>
      <c r="JS35" s="220"/>
      <c r="JT35" s="220"/>
      <c r="JU35" s="220"/>
      <c r="JV35" s="220"/>
      <c r="JW35" s="220"/>
      <c r="JX35" s="220"/>
      <c r="JY35" s="220"/>
      <c r="JZ35" s="220"/>
      <c r="KA35" s="220"/>
      <c r="KB35" s="220"/>
      <c r="KC35" s="220"/>
      <c r="KD35" s="220"/>
      <c r="KE35" s="220"/>
      <c r="KF35" s="220"/>
      <c r="KG35" s="220"/>
      <c r="KH35" s="220"/>
      <c r="KI35" s="220"/>
      <c r="KJ35" s="220"/>
      <c r="KK35" s="220"/>
      <c r="KL35" s="220"/>
      <c r="KM35" s="220"/>
      <c r="KN35" s="220"/>
      <c r="KO35" s="220"/>
      <c r="KP35" s="220"/>
      <c r="KQ35" s="220"/>
      <c r="KR35" s="220"/>
      <c r="KS35" s="220"/>
      <c r="KT35" s="220"/>
      <c r="KU35" s="220"/>
      <c r="KV35" s="220"/>
      <c r="KW35" s="220"/>
      <c r="KX35" s="220"/>
      <c r="KY35" s="220"/>
      <c r="KZ35" s="220"/>
      <c r="LA35" s="220"/>
      <c r="LB35" s="220"/>
      <c r="LC35" s="220"/>
      <c r="LD35" s="220"/>
      <c r="LE35" s="220"/>
      <c r="LF35" s="220"/>
      <c r="LG35" s="220"/>
      <c r="LH35" s="220"/>
      <c r="LI35" s="220"/>
      <c r="LJ35" s="220"/>
      <c r="LK35" s="220"/>
      <c r="LL35" s="220"/>
      <c r="LM35" s="220"/>
      <c r="LN35" s="220"/>
      <c r="LO35" s="220"/>
      <c r="LP35" s="220"/>
      <c r="LQ35" s="220"/>
      <c r="LR35" s="220"/>
      <c r="LS35" s="220"/>
      <c r="LT35" s="220"/>
      <c r="LU35" s="220"/>
      <c r="LV35" s="220"/>
      <c r="LW35" s="220"/>
      <c r="LX35" s="220"/>
      <c r="LY35" s="220"/>
      <c r="LZ35" s="220"/>
      <c r="MA35" s="220"/>
      <c r="MB35" s="220"/>
      <c r="MC35" s="220"/>
      <c r="MD35" s="220"/>
      <c r="ME35" s="220"/>
      <c r="MF35" s="220"/>
      <c r="MG35" s="220"/>
      <c r="MH35" s="220"/>
      <c r="MI35" s="220"/>
      <c r="MJ35" s="220"/>
      <c r="MK35" s="220"/>
      <c r="ML35" s="220"/>
      <c r="MM35" s="220"/>
      <c r="MN35" s="220"/>
      <c r="MO35" s="220"/>
      <c r="MP35" s="220"/>
      <c r="MQ35" s="220"/>
      <c r="MR35" s="220"/>
      <c r="MS35" s="220"/>
      <c r="MT35" s="220"/>
      <c r="MU35" s="220"/>
      <c r="MV35" s="220"/>
      <c r="MW35" s="220"/>
      <c r="MX35" s="220"/>
      <c r="MY35" s="220"/>
      <c r="MZ35" s="220"/>
      <c r="NA35" s="220"/>
      <c r="NB35" s="220"/>
      <c r="NC35" s="220"/>
      <c r="ND35" s="220"/>
      <c r="NE35" s="220"/>
      <c r="NF35" s="220"/>
      <c r="NG35" s="220"/>
      <c r="NH35" s="220"/>
      <c r="NI35" s="220"/>
      <c r="NJ35" s="220"/>
      <c r="NK35" s="220"/>
      <c r="NL35" s="220"/>
      <c r="NM35" s="220"/>
      <c r="NN35" s="220"/>
      <c r="NO35" s="220"/>
      <c r="NP35" s="220"/>
      <c r="NQ35" s="220"/>
      <c r="NR35" s="220"/>
      <c r="NS35" s="220"/>
      <c r="NT35" s="220"/>
      <c r="NU35" s="220"/>
      <c r="NV35" s="220"/>
      <c r="NW35" s="220"/>
      <c r="NX35" s="220"/>
      <c r="NY35" s="220"/>
      <c r="NZ35" s="220"/>
      <c r="OA35" s="220"/>
      <c r="OB35" s="220"/>
      <c r="OC35" s="220"/>
      <c r="OD35" s="220"/>
      <c r="OE35" s="220"/>
      <c r="OF35" s="220"/>
      <c r="OG35" s="220"/>
      <c r="OH35" s="220"/>
      <c r="OI35" s="220"/>
      <c r="OJ35" s="220"/>
      <c r="OK35" s="220"/>
      <c r="OL35" s="220"/>
      <c r="OM35" s="220"/>
      <c r="ON35" s="220"/>
      <c r="OO35" s="220"/>
      <c r="OP35" s="220"/>
      <c r="OQ35" s="220"/>
      <c r="OR35" s="220"/>
      <c r="OS35" s="220"/>
      <c r="OT35" s="220"/>
      <c r="OU35" s="220"/>
      <c r="OV35" s="220"/>
      <c r="OW35" s="220"/>
      <c r="OX35" s="220"/>
      <c r="OY35" s="220"/>
      <c r="OZ35" s="220"/>
      <c r="PA35" s="220"/>
      <c r="PB35" s="220"/>
      <c r="PC35" s="220"/>
      <c r="PD35" s="220"/>
      <c r="PE35" s="220"/>
      <c r="PF35" s="220"/>
      <c r="PG35" s="220"/>
      <c r="PH35" s="220"/>
      <c r="PI35" s="220"/>
      <c r="PJ35" s="220"/>
      <c r="PK35" s="220"/>
      <c r="PL35" s="220"/>
      <c r="PM35" s="220"/>
      <c r="PN35" s="220"/>
      <c r="PO35" s="220"/>
      <c r="PP35" s="220"/>
      <c r="PQ35" s="220"/>
      <c r="PR35" s="220"/>
      <c r="PS35" s="220"/>
      <c r="PT35" s="220"/>
      <c r="PU35" s="220"/>
      <c r="PV35" s="220"/>
      <c r="PW35" s="220"/>
      <c r="PX35" s="220"/>
      <c r="PY35" s="220"/>
      <c r="PZ35" s="220"/>
      <c r="QA35" s="220"/>
      <c r="QB35" s="220"/>
      <c r="QC35" s="220"/>
      <c r="QD35" s="220"/>
      <c r="QE35" s="220"/>
      <c r="QF35" s="220"/>
      <c r="QG35" s="220"/>
      <c r="QH35" s="220"/>
      <c r="QI35" s="220"/>
      <c r="QJ35" s="220"/>
      <c r="QK35" s="220"/>
      <c r="QL35" s="220"/>
      <c r="QM35" s="220"/>
      <c r="QN35" s="220"/>
      <c r="QO35" s="220"/>
      <c r="QP35" s="220"/>
      <c r="QQ35" s="220"/>
      <c r="QR35" s="220"/>
      <c r="QS35" s="220"/>
      <c r="QT35" s="220"/>
      <c r="QU35" s="220"/>
      <c r="QV35" s="220"/>
      <c r="QW35" s="220"/>
      <c r="QX35" s="220"/>
      <c r="QY35" s="220"/>
      <c r="QZ35" s="220"/>
      <c r="RA35" s="220"/>
      <c r="RB35" s="220"/>
      <c r="RC35" s="220"/>
      <c r="RD35" s="220"/>
      <c r="RE35" s="220"/>
      <c r="RF35" s="220"/>
      <c r="RG35" s="220"/>
      <c r="RH35" s="220"/>
      <c r="RI35" s="220"/>
      <c r="RJ35" s="220"/>
      <c r="RK35" s="220"/>
      <c r="RL35" s="220"/>
      <c r="RM35" s="220"/>
      <c r="RN35" s="220"/>
      <c r="RO35" s="220"/>
      <c r="RP35" s="220"/>
      <c r="RQ35" s="220"/>
      <c r="RR35" s="220"/>
      <c r="RS35" s="220"/>
      <c r="RT35" s="220"/>
      <c r="RU35" s="220"/>
      <c r="RV35" s="220"/>
      <c r="RW35" s="220"/>
      <c r="RX35" s="220"/>
      <c r="RY35" s="220"/>
      <c r="RZ35" s="220"/>
      <c r="SA35" s="220"/>
      <c r="SB35" s="220"/>
      <c r="SC35" s="220"/>
      <c r="SD35" s="220"/>
      <c r="SE35" s="220"/>
      <c r="SF35" s="220"/>
      <c r="SG35" s="220"/>
      <c r="SH35" s="220"/>
      <c r="SI35" s="220"/>
      <c r="SJ35" s="220"/>
      <c r="SK35" s="220"/>
      <c r="SL35" s="220"/>
      <c r="SM35" s="220"/>
      <c r="SN35" s="220"/>
      <c r="SO35" s="220"/>
      <c r="SP35" s="220"/>
      <c r="SQ35" s="220"/>
      <c r="SR35" s="220"/>
      <c r="SS35" s="220"/>
      <c r="ST35" s="220"/>
      <c r="SU35" s="220"/>
      <c r="SV35" s="220"/>
      <c r="SW35" s="220"/>
      <c r="SX35" s="220"/>
      <c r="SY35" s="220"/>
      <c r="SZ35" s="220"/>
      <c r="TA35" s="220"/>
      <c r="TB35" s="220"/>
      <c r="TC35" s="220"/>
      <c r="TD35" s="220"/>
      <c r="TE35" s="220"/>
      <c r="TF35" s="220"/>
      <c r="TG35" s="220"/>
      <c r="TH35" s="220"/>
      <c r="TI35" s="220"/>
      <c r="TJ35" s="220"/>
      <c r="TK35" s="220"/>
      <c r="TL35" s="220"/>
      <c r="TM35" s="220"/>
      <c r="TN35" s="220"/>
      <c r="TO35" s="220"/>
      <c r="TP35" s="220"/>
      <c r="TQ35" s="220"/>
      <c r="TR35" s="220"/>
      <c r="TS35" s="220"/>
      <c r="TT35" s="220"/>
      <c r="TU35" s="220"/>
      <c r="TV35" s="220"/>
      <c r="TW35" s="220"/>
      <c r="TX35" s="220"/>
      <c r="TY35" s="220"/>
      <c r="TZ35" s="220"/>
      <c r="UA35" s="220"/>
      <c r="UB35" s="220"/>
      <c r="UC35" s="220"/>
      <c r="UD35" s="220"/>
      <c r="UE35" s="220"/>
      <c r="UF35" s="220"/>
      <c r="UG35" s="220"/>
      <c r="UH35" s="220"/>
      <c r="UI35" s="220"/>
      <c r="UJ35" s="220"/>
      <c r="UK35" s="220"/>
      <c r="UL35" s="220"/>
      <c r="UM35" s="220"/>
      <c r="UN35" s="220"/>
      <c r="UO35" s="220"/>
      <c r="UP35" s="220"/>
      <c r="UQ35" s="220"/>
      <c r="UR35" s="220"/>
      <c r="US35" s="220"/>
      <c r="UT35" s="220"/>
      <c r="UU35" s="220"/>
      <c r="UV35" s="220"/>
      <c r="UW35" s="220"/>
      <c r="UX35" s="220"/>
      <c r="UY35" s="220"/>
      <c r="UZ35" s="220"/>
      <c r="VA35" s="220"/>
      <c r="VB35" s="220"/>
      <c r="VC35" s="220"/>
      <c r="VD35" s="220"/>
      <c r="VE35" s="220"/>
      <c r="VF35" s="220"/>
      <c r="VG35" s="220"/>
      <c r="VH35" s="220"/>
      <c r="VI35" s="220"/>
      <c r="VJ35" s="220"/>
      <c r="VK35" s="220"/>
      <c r="VL35" s="220"/>
      <c r="VM35" s="220"/>
      <c r="VN35" s="220"/>
      <c r="VO35" s="220"/>
      <c r="VP35" s="220"/>
      <c r="VQ35" s="220"/>
      <c r="VR35" s="220"/>
      <c r="VS35" s="220"/>
      <c r="VT35" s="220"/>
      <c r="VU35" s="220"/>
      <c r="VV35" s="220"/>
      <c r="VW35" s="220"/>
      <c r="VX35" s="220"/>
      <c r="VY35" s="220"/>
      <c r="VZ35" s="220"/>
      <c r="WA35" s="220"/>
      <c r="WB35" s="220"/>
      <c r="WC35" s="220"/>
      <c r="WD35" s="220"/>
      <c r="WE35" s="220"/>
      <c r="WF35" s="220"/>
      <c r="WG35" s="220"/>
      <c r="WH35" s="220"/>
      <c r="WI35" s="220"/>
      <c r="WJ35" s="220"/>
      <c r="WK35" s="220"/>
      <c r="WL35" s="220"/>
      <c r="WM35" s="220"/>
      <c r="WN35" s="220"/>
      <c r="WO35" s="220"/>
      <c r="WP35" s="220"/>
      <c r="WQ35" s="220"/>
      <c r="WR35" s="220"/>
      <c r="WS35" s="220"/>
      <c r="WT35" s="220"/>
      <c r="WU35" s="220"/>
      <c r="WV35" s="220"/>
      <c r="WW35" s="220"/>
      <c r="WX35" s="220"/>
      <c r="WY35" s="220"/>
      <c r="WZ35" s="220"/>
      <c r="XA35" s="220"/>
      <c r="XB35" s="220"/>
      <c r="XC35" s="220"/>
      <c r="XD35" s="220"/>
      <c r="XE35" s="220"/>
      <c r="XF35" s="220"/>
      <c r="XG35" s="220"/>
      <c r="XH35" s="220"/>
      <c r="XI35" s="220"/>
      <c r="XJ35" s="220"/>
      <c r="XK35" s="220"/>
      <c r="XL35" s="220"/>
      <c r="XM35" s="220"/>
      <c r="XN35" s="220"/>
      <c r="XO35" s="220"/>
      <c r="XP35" s="220"/>
      <c r="XQ35" s="220"/>
      <c r="XR35" s="220"/>
      <c r="XS35" s="220"/>
      <c r="XT35" s="220"/>
      <c r="XU35" s="220"/>
      <c r="XV35" s="220"/>
      <c r="XW35" s="220"/>
      <c r="XX35" s="220"/>
      <c r="XY35" s="220"/>
      <c r="XZ35" s="220"/>
      <c r="YA35" s="220"/>
      <c r="YB35" s="220"/>
      <c r="YC35" s="220"/>
      <c r="YD35" s="220"/>
      <c r="YE35" s="220"/>
      <c r="YF35" s="220"/>
      <c r="YG35" s="220"/>
      <c r="YH35" s="220"/>
      <c r="YI35" s="220"/>
      <c r="YJ35" s="220"/>
      <c r="YK35" s="220"/>
      <c r="YL35" s="220"/>
      <c r="YM35" s="220"/>
      <c r="YN35" s="220"/>
      <c r="YO35" s="220"/>
      <c r="YP35" s="220"/>
      <c r="YQ35" s="220"/>
      <c r="YR35" s="220"/>
      <c r="YS35" s="220"/>
      <c r="YT35" s="220"/>
      <c r="YU35" s="220"/>
      <c r="YV35" s="220"/>
      <c r="YW35" s="220"/>
      <c r="YX35" s="220"/>
      <c r="YY35" s="220"/>
      <c r="YZ35" s="220"/>
      <c r="ZA35" s="220"/>
      <c r="ZB35" s="220"/>
      <c r="ZC35" s="220"/>
      <c r="ZD35" s="220"/>
      <c r="ZE35" s="220"/>
      <c r="ZF35" s="220"/>
      <c r="ZG35" s="220"/>
      <c r="ZH35" s="220"/>
      <c r="ZI35" s="220"/>
      <c r="ZJ35" s="220"/>
      <c r="ZK35" s="220"/>
      <c r="ZL35" s="220"/>
      <c r="ZM35" s="220"/>
      <c r="ZN35" s="220"/>
      <c r="ZO35" s="220"/>
      <c r="ZP35" s="220"/>
      <c r="ZQ35" s="220"/>
      <c r="ZR35" s="220"/>
      <c r="ZS35" s="220"/>
      <c r="ZT35" s="220"/>
      <c r="ZU35" s="220"/>
      <c r="ZV35" s="220"/>
      <c r="ZW35" s="220"/>
      <c r="ZX35" s="220"/>
      <c r="ZY35" s="220"/>
      <c r="ZZ35" s="220"/>
      <c r="AAA35" s="220"/>
      <c r="AAB35" s="220"/>
      <c r="AAC35" s="220"/>
      <c r="AAD35" s="220"/>
      <c r="AAE35" s="220"/>
      <c r="AAF35" s="220"/>
      <c r="AAG35" s="220"/>
      <c r="AAH35" s="220"/>
      <c r="AAI35" s="220"/>
      <c r="AAJ35" s="220"/>
      <c r="AAK35" s="220"/>
      <c r="AAL35" s="220"/>
      <c r="AAM35" s="220"/>
      <c r="AAN35" s="220"/>
      <c r="AAO35" s="220"/>
      <c r="AAP35" s="220"/>
      <c r="AAQ35" s="220"/>
      <c r="AAR35" s="220"/>
      <c r="AAS35" s="220"/>
      <c r="AAT35" s="220"/>
      <c r="AAU35" s="220"/>
      <c r="AAV35" s="220"/>
      <c r="AAW35" s="220"/>
      <c r="AAX35" s="220"/>
      <c r="AAY35" s="220"/>
      <c r="AAZ35" s="220"/>
      <c r="ABA35" s="220"/>
      <c r="ABB35" s="220"/>
      <c r="ABC35" s="220"/>
      <c r="ABD35" s="220"/>
      <c r="ABE35" s="220"/>
      <c r="ABF35" s="220"/>
      <c r="ABG35" s="220"/>
      <c r="ABH35" s="220"/>
      <c r="ABI35" s="220"/>
      <c r="ABJ35" s="220"/>
      <c r="ABK35" s="220"/>
      <c r="ABL35" s="220"/>
      <c r="ABM35" s="220"/>
      <c r="ABN35" s="220"/>
      <c r="ABO35" s="220"/>
      <c r="ABP35" s="220"/>
      <c r="ABQ35" s="220"/>
      <c r="ABR35" s="220"/>
      <c r="ABS35" s="220"/>
      <c r="ABT35" s="220"/>
      <c r="ABU35" s="220"/>
      <c r="ABV35" s="220"/>
      <c r="ABW35" s="220"/>
      <c r="ABX35" s="220"/>
      <c r="ABY35" s="220"/>
      <c r="ABZ35" s="220"/>
      <c r="ACA35" s="220"/>
      <c r="ACB35" s="220"/>
      <c r="ACC35" s="220"/>
      <c r="ACD35" s="220"/>
      <c r="ACE35" s="220"/>
      <c r="ACF35" s="220"/>
      <c r="ACG35" s="220"/>
      <c r="ACH35" s="220"/>
      <c r="ACI35" s="220"/>
      <c r="ACJ35" s="220"/>
      <c r="ACK35" s="220"/>
      <c r="ACL35" s="220"/>
      <c r="ACM35" s="220"/>
      <c r="ACN35" s="220"/>
      <c r="ACO35" s="220"/>
      <c r="ACP35" s="220"/>
      <c r="ACQ35" s="220"/>
      <c r="ACR35" s="220"/>
      <c r="ACS35" s="220"/>
      <c r="ACT35" s="220"/>
      <c r="ACU35" s="220"/>
      <c r="ACV35" s="220"/>
      <c r="ACW35" s="220"/>
      <c r="ACX35" s="220"/>
      <c r="ACY35" s="220"/>
      <c r="ACZ35" s="220"/>
      <c r="ADA35" s="220"/>
      <c r="ADB35" s="220"/>
      <c r="ADC35" s="220"/>
      <c r="ADD35" s="220"/>
      <c r="ADE35" s="220"/>
      <c r="ADF35" s="220"/>
      <c r="ADG35" s="220"/>
      <c r="ADH35" s="220"/>
      <c r="ADI35" s="220"/>
      <c r="ADJ35" s="220"/>
      <c r="ADK35" s="220"/>
      <c r="ADL35" s="220"/>
      <c r="ADM35" s="220"/>
      <c r="ADN35" s="220"/>
      <c r="ADO35" s="220"/>
      <c r="ADP35" s="220"/>
      <c r="ADQ35" s="220"/>
      <c r="ADR35" s="220"/>
      <c r="ADS35" s="220"/>
      <c r="ADT35" s="220"/>
      <c r="ADU35" s="220"/>
      <c r="ADV35" s="220"/>
      <c r="ADW35" s="220"/>
      <c r="ADX35" s="220"/>
      <c r="ADY35" s="220"/>
      <c r="ADZ35" s="220"/>
      <c r="AEA35" s="220"/>
      <c r="AEB35" s="220"/>
      <c r="AEC35" s="220"/>
      <c r="AED35" s="220"/>
      <c r="AEE35" s="220"/>
      <c r="AEF35" s="220"/>
      <c r="AEG35" s="220"/>
      <c r="AEH35" s="220"/>
      <c r="AEI35" s="220"/>
      <c r="AEJ35" s="220"/>
      <c r="AEK35" s="220"/>
      <c r="AEL35" s="220"/>
      <c r="AEM35" s="220"/>
      <c r="AEN35" s="220"/>
      <c r="AEO35" s="220"/>
      <c r="AEP35" s="220"/>
      <c r="AEQ35" s="220"/>
      <c r="AER35" s="220"/>
      <c r="AES35" s="220"/>
      <c r="AET35" s="220"/>
      <c r="AEU35" s="220"/>
      <c r="AEV35" s="220"/>
      <c r="AEW35" s="220"/>
      <c r="AEX35" s="220"/>
      <c r="AEY35" s="220"/>
      <c r="AEZ35" s="220"/>
      <c r="AFA35" s="220"/>
      <c r="AFB35" s="220"/>
      <c r="AFC35" s="220"/>
      <c r="AFD35" s="220"/>
      <c r="AFE35" s="220"/>
      <c r="AFF35" s="220"/>
      <c r="AFG35" s="220"/>
      <c r="AFH35" s="220"/>
      <c r="AFI35" s="220"/>
      <c r="AFJ35" s="220"/>
      <c r="AFK35" s="220"/>
      <c r="AFL35" s="220"/>
      <c r="AFM35" s="220"/>
      <c r="AFN35" s="220"/>
      <c r="AFO35" s="220"/>
      <c r="AFP35" s="220"/>
      <c r="AFQ35" s="220"/>
      <c r="AFR35" s="220"/>
      <c r="AFS35" s="220"/>
      <c r="AFT35" s="220"/>
      <c r="AFU35" s="220"/>
      <c r="AFV35" s="220"/>
      <c r="AFW35" s="220"/>
      <c r="AFX35" s="220"/>
      <c r="AFY35" s="220"/>
      <c r="AFZ35" s="220"/>
      <c r="AGA35" s="220"/>
      <c r="AGB35" s="220"/>
      <c r="AGC35" s="220"/>
      <c r="AGD35" s="220"/>
      <c r="AGE35" s="220"/>
      <c r="AGF35" s="220"/>
      <c r="AGG35" s="220"/>
      <c r="AGH35" s="220"/>
      <c r="AGI35" s="220"/>
      <c r="AGJ35" s="220"/>
      <c r="AGK35" s="220"/>
      <c r="AGL35" s="220"/>
      <c r="AGM35" s="220"/>
      <c r="AGN35" s="220"/>
      <c r="AGO35" s="220"/>
      <c r="AGP35" s="220"/>
      <c r="AGQ35" s="220"/>
      <c r="AGR35" s="220"/>
      <c r="AGS35" s="220"/>
      <c r="AGT35" s="220"/>
      <c r="AGU35" s="220"/>
      <c r="AGV35" s="220"/>
      <c r="AGW35" s="220"/>
      <c r="AGX35" s="220"/>
      <c r="AGY35" s="220"/>
      <c r="AGZ35" s="220"/>
      <c r="AHA35" s="220"/>
      <c r="AHB35" s="220"/>
      <c r="AHC35" s="220"/>
      <c r="AHD35" s="220"/>
      <c r="AHE35" s="220"/>
      <c r="AHF35" s="220"/>
      <c r="AHG35" s="220"/>
      <c r="AHH35" s="220"/>
      <c r="AHI35" s="220"/>
      <c r="AHJ35" s="220"/>
      <c r="AHK35" s="220"/>
      <c r="AHL35" s="220"/>
      <c r="AHM35" s="220"/>
      <c r="AHN35" s="220"/>
      <c r="AHO35" s="220"/>
      <c r="AHP35" s="220"/>
      <c r="AHQ35" s="220"/>
      <c r="AHR35" s="220"/>
      <c r="AHS35" s="220"/>
      <c r="AHT35" s="220"/>
      <c r="AHU35" s="220"/>
      <c r="AHV35" s="220"/>
      <c r="AHW35" s="220"/>
      <c r="AHX35" s="220"/>
      <c r="AHY35" s="220"/>
      <c r="AHZ35" s="220"/>
      <c r="AIA35" s="220"/>
      <c r="AIB35" s="220"/>
      <c r="AIC35" s="220"/>
      <c r="AID35" s="220"/>
      <c r="AIE35" s="220"/>
      <c r="AIF35" s="220"/>
      <c r="AIG35" s="220"/>
      <c r="AIH35" s="220"/>
      <c r="AII35" s="220"/>
      <c r="AIJ35" s="220"/>
      <c r="AIK35" s="220"/>
      <c r="AIL35" s="220"/>
      <c r="AIM35" s="220"/>
      <c r="AIN35" s="220"/>
      <c r="AIO35" s="220"/>
      <c r="AIP35" s="220"/>
      <c r="AIQ35" s="220"/>
      <c r="AIR35" s="220"/>
      <c r="AIS35" s="220"/>
      <c r="AIT35" s="220"/>
      <c r="AIU35" s="220"/>
      <c r="AIV35" s="220"/>
      <c r="AIW35" s="220"/>
      <c r="AIX35" s="220"/>
      <c r="AIY35" s="220"/>
      <c r="AIZ35" s="220"/>
      <c r="AJA35" s="220"/>
      <c r="AJB35" s="220"/>
      <c r="AJC35" s="220"/>
      <c r="AJD35" s="220"/>
      <c r="AJE35" s="220"/>
      <c r="AJF35" s="220"/>
      <c r="AJG35" s="220"/>
      <c r="AJH35" s="220"/>
      <c r="AJI35" s="220"/>
      <c r="AJJ35" s="220"/>
      <c r="AJK35" s="220"/>
      <c r="AJL35" s="220"/>
      <c r="AJM35" s="220"/>
      <c r="AJN35" s="220"/>
      <c r="AJO35" s="220"/>
      <c r="AJP35" s="220"/>
      <c r="AJQ35" s="220"/>
      <c r="AJR35" s="220"/>
      <c r="AJS35" s="220"/>
      <c r="AJT35" s="220"/>
      <c r="AJU35" s="220"/>
      <c r="AJV35" s="220"/>
      <c r="AJW35" s="220"/>
      <c r="AJX35" s="220"/>
      <c r="AJY35" s="220"/>
      <c r="AJZ35" s="220"/>
      <c r="AKA35" s="220"/>
      <c r="AKB35" s="220"/>
      <c r="AKC35" s="220"/>
      <c r="AKD35" s="220"/>
      <c r="AKE35" s="220"/>
      <c r="AKF35" s="220"/>
      <c r="AKG35" s="220"/>
      <c r="AKH35" s="220"/>
      <c r="AKI35" s="220"/>
      <c r="AKJ35" s="220"/>
      <c r="AKK35" s="220"/>
      <c r="AKL35" s="220"/>
      <c r="AKM35" s="220"/>
      <c r="AKN35" s="220"/>
      <c r="AKO35" s="220"/>
      <c r="AKP35" s="220"/>
      <c r="AKQ35" s="220"/>
      <c r="AKR35" s="220"/>
      <c r="AKS35" s="220"/>
      <c r="AKT35" s="220"/>
      <c r="AKU35" s="220"/>
      <c r="AKV35" s="220"/>
      <c r="AKW35" s="220"/>
      <c r="AKX35" s="220"/>
      <c r="AKY35" s="220"/>
      <c r="AKZ35" s="220"/>
      <c r="ALA35" s="220"/>
      <c r="ALB35" s="220"/>
      <c r="ALC35" s="220"/>
      <c r="ALD35" s="220"/>
      <c r="ALE35" s="220"/>
      <c r="ALF35" s="220"/>
      <c r="ALG35" s="220"/>
      <c r="ALH35" s="220"/>
      <c r="ALI35" s="220"/>
      <c r="ALJ35" s="220"/>
      <c r="ALK35" s="220"/>
      <c r="ALL35" s="220"/>
      <c r="ALM35" s="220"/>
      <c r="ALN35" s="220"/>
      <c r="ALO35" s="220"/>
      <c r="ALP35" s="220"/>
      <c r="ALQ35" s="220"/>
      <c r="ALR35" s="220"/>
      <c r="ALS35" s="220"/>
      <c r="ALT35" s="220"/>
      <c r="ALU35" s="220"/>
      <c r="ALV35" s="220"/>
      <c r="ALW35" s="220"/>
      <c r="ALX35" s="220"/>
      <c r="ALY35" s="220"/>
      <c r="ALZ35" s="220"/>
      <c r="AMA35" s="220"/>
      <c r="AMB35" s="220"/>
      <c r="AMC35" s="220"/>
      <c r="AMD35" s="220"/>
      <c r="AME35" s="220"/>
      <c r="AMF35" s="220"/>
      <c r="AMG35" s="220"/>
      <c r="AMH35" s="220"/>
      <c r="AMI35" s="220"/>
      <c r="AMJ35" s="220"/>
      <c r="AMK35" s="220"/>
      <c r="AML35" s="220"/>
      <c r="AMM35" s="220"/>
      <c r="AMN35" s="220"/>
      <c r="AMO35" s="220"/>
      <c r="AMP35" s="220"/>
      <c r="AMQ35" s="220"/>
      <c r="AMR35" s="220"/>
      <c r="AMS35" s="220"/>
      <c r="AMT35" s="220"/>
      <c r="AMU35" s="220"/>
      <c r="AMV35" s="220"/>
      <c r="AMW35" s="220"/>
      <c r="AMX35" s="220"/>
      <c r="AMY35" s="220"/>
      <c r="AMZ35" s="220"/>
      <c r="ANA35" s="220"/>
      <c r="ANB35" s="220"/>
      <c r="ANC35" s="220"/>
      <c r="AND35" s="220"/>
      <c r="ANE35" s="220"/>
      <c r="ANF35" s="220"/>
      <c r="ANG35" s="220"/>
      <c r="ANH35" s="220"/>
      <c r="ANI35" s="220"/>
      <c r="ANJ35" s="220"/>
      <c r="ANK35" s="220"/>
      <c r="ANL35" s="220"/>
      <c r="ANM35" s="220"/>
      <c r="ANN35" s="220"/>
      <c r="ANO35" s="220"/>
      <c r="ANP35" s="220"/>
      <c r="ANQ35" s="220"/>
      <c r="ANR35" s="220"/>
      <c r="ANS35" s="220"/>
      <c r="ANT35" s="220"/>
      <c r="ANU35" s="220"/>
      <c r="ANV35" s="220"/>
      <c r="ANW35" s="220"/>
      <c r="ANX35" s="220"/>
      <c r="ANY35" s="220"/>
      <c r="ANZ35" s="220"/>
      <c r="AOA35" s="220"/>
      <c r="AOB35" s="220"/>
      <c r="AOC35" s="220"/>
      <c r="AOD35" s="220"/>
      <c r="AOE35" s="220"/>
      <c r="AOF35" s="220"/>
      <c r="AOG35" s="220"/>
      <c r="AOH35" s="220"/>
      <c r="AOI35" s="220"/>
      <c r="AOJ35" s="220"/>
      <c r="AOK35" s="220"/>
      <c r="AOL35" s="220"/>
      <c r="AOM35" s="220"/>
      <c r="AON35" s="220"/>
      <c r="AOO35" s="220"/>
      <c r="AOP35" s="220"/>
      <c r="AOQ35" s="220"/>
      <c r="AOR35" s="220"/>
      <c r="AOS35" s="220"/>
      <c r="AOT35" s="220"/>
      <c r="AOU35" s="220"/>
      <c r="AOV35" s="220"/>
      <c r="AOW35" s="220"/>
      <c r="AOX35" s="220"/>
      <c r="AOY35" s="220"/>
      <c r="AOZ35" s="220"/>
      <c r="APA35" s="220"/>
      <c r="APB35" s="220"/>
      <c r="APC35" s="220"/>
      <c r="APD35" s="220"/>
      <c r="APE35" s="220"/>
      <c r="APF35" s="220"/>
      <c r="APG35" s="220"/>
      <c r="APH35" s="220"/>
      <c r="API35" s="220"/>
      <c r="APJ35" s="220"/>
      <c r="APK35" s="220"/>
      <c r="APL35" s="220"/>
      <c r="APM35" s="220"/>
      <c r="APN35" s="220"/>
      <c r="APO35" s="220"/>
      <c r="APP35" s="220"/>
      <c r="APQ35" s="220"/>
      <c r="APR35" s="220"/>
      <c r="APS35" s="220"/>
      <c r="APT35" s="220"/>
      <c r="APU35" s="220"/>
      <c r="APV35" s="220"/>
      <c r="APW35" s="220"/>
      <c r="APX35" s="220"/>
      <c r="APY35" s="220"/>
      <c r="APZ35" s="220"/>
      <c r="AQA35" s="220"/>
      <c r="AQB35" s="220"/>
      <c r="AQC35" s="220"/>
      <c r="AQD35" s="220"/>
      <c r="AQE35" s="220"/>
      <c r="AQF35" s="220"/>
      <c r="AQG35" s="220"/>
      <c r="AQH35" s="220"/>
      <c r="AQI35" s="220"/>
      <c r="AQJ35" s="220"/>
      <c r="AQK35" s="220"/>
      <c r="AQL35" s="220"/>
      <c r="AQM35" s="220"/>
      <c r="AQN35" s="220"/>
      <c r="AQO35" s="220"/>
      <c r="AQP35" s="220"/>
      <c r="AQQ35" s="220"/>
      <c r="AQR35" s="220"/>
      <c r="AQS35" s="220"/>
      <c r="AQT35" s="220"/>
      <c r="AQU35" s="220"/>
      <c r="AQV35" s="220"/>
      <c r="AQW35" s="220"/>
      <c r="AQX35" s="220"/>
      <c r="AQY35" s="220"/>
      <c r="AQZ35" s="220"/>
      <c r="ARA35" s="220"/>
      <c r="ARB35" s="220"/>
      <c r="ARC35" s="220"/>
      <c r="ARD35" s="220"/>
      <c r="ARE35" s="220"/>
      <c r="ARF35" s="220"/>
      <c r="ARG35" s="220"/>
      <c r="ARH35" s="220"/>
      <c r="ARI35" s="220"/>
      <c r="ARJ35" s="220"/>
      <c r="ARK35" s="220"/>
      <c r="ARL35" s="220"/>
      <c r="ARM35" s="220"/>
      <c r="ARN35" s="220"/>
      <c r="ARO35" s="220"/>
      <c r="ARP35" s="220"/>
      <c r="ARQ35" s="220"/>
      <c r="ARR35" s="220"/>
      <c r="ARS35" s="220"/>
      <c r="ART35" s="220"/>
      <c r="ARU35" s="220"/>
      <c r="ARV35" s="220"/>
      <c r="ARW35" s="220"/>
      <c r="ARX35" s="220"/>
      <c r="ARY35" s="220"/>
      <c r="ARZ35" s="220"/>
      <c r="ASA35" s="220"/>
      <c r="ASB35" s="220"/>
      <c r="ASC35" s="220"/>
      <c r="ASD35" s="220"/>
      <c r="ASE35" s="220"/>
      <c r="ASF35" s="220"/>
      <c r="ASG35" s="220"/>
      <c r="ASH35" s="220"/>
      <c r="ASI35" s="220"/>
      <c r="ASJ35" s="220"/>
      <c r="ASK35" s="220"/>
      <c r="ASL35" s="220"/>
      <c r="ASM35" s="220"/>
      <c r="ASN35" s="220"/>
      <c r="ASO35" s="220"/>
      <c r="ASP35" s="220"/>
      <c r="ASQ35" s="220"/>
      <c r="ASR35" s="220"/>
      <c r="ASS35" s="220"/>
      <c r="AST35" s="220"/>
      <c r="ASU35" s="220"/>
      <c r="ASV35" s="220"/>
      <c r="ASW35" s="220"/>
      <c r="ASX35" s="220"/>
      <c r="ASY35" s="220"/>
      <c r="ASZ35" s="220"/>
      <c r="ATA35" s="220"/>
      <c r="ATB35" s="220"/>
      <c r="ATC35" s="220"/>
      <c r="ATD35" s="220"/>
      <c r="ATE35" s="220"/>
      <c r="ATF35" s="220"/>
      <c r="ATG35" s="220"/>
      <c r="ATH35" s="220"/>
      <c r="ATI35" s="220"/>
      <c r="ATJ35" s="220"/>
      <c r="ATK35" s="220"/>
      <c r="ATL35" s="220"/>
      <c r="ATM35" s="220"/>
      <c r="ATN35" s="220"/>
      <c r="ATO35" s="220"/>
      <c r="ATP35" s="220"/>
      <c r="ATQ35" s="220"/>
      <c r="ATR35" s="220"/>
      <c r="ATS35" s="220"/>
      <c r="ATT35" s="220"/>
      <c r="ATU35" s="220"/>
      <c r="ATV35" s="220"/>
      <c r="ATW35" s="220"/>
      <c r="ATX35" s="220"/>
      <c r="ATY35" s="220"/>
      <c r="ATZ35" s="220"/>
      <c r="AUA35" s="220"/>
      <c r="AUB35" s="220"/>
      <c r="AUC35" s="220"/>
      <c r="AUD35" s="220"/>
      <c r="AUE35" s="220"/>
      <c r="AUF35" s="220"/>
      <c r="AUG35" s="220"/>
      <c r="AUH35" s="220"/>
      <c r="AUI35" s="220"/>
      <c r="AUJ35" s="220"/>
      <c r="AUK35" s="220"/>
      <c r="AUL35" s="220"/>
      <c r="AUM35" s="220"/>
      <c r="AUN35" s="220"/>
      <c r="AUO35" s="220"/>
      <c r="AUP35" s="220"/>
      <c r="AUQ35" s="220"/>
      <c r="AUR35" s="220"/>
      <c r="AUS35" s="220"/>
      <c r="AUT35" s="220"/>
      <c r="AUU35" s="220"/>
      <c r="AUV35" s="220"/>
      <c r="AUW35" s="220"/>
      <c r="AUX35" s="220"/>
      <c r="AUY35" s="220"/>
      <c r="AUZ35" s="220"/>
      <c r="AVA35" s="220"/>
      <c r="AVB35" s="220"/>
      <c r="AVC35" s="220"/>
      <c r="AVD35" s="220"/>
      <c r="AVE35" s="220"/>
      <c r="AVF35" s="220"/>
      <c r="AVG35" s="220"/>
      <c r="AVH35" s="220"/>
      <c r="AVI35" s="220"/>
      <c r="AVJ35" s="220"/>
      <c r="AVK35" s="220"/>
      <c r="AVL35" s="220"/>
      <c r="AVM35" s="220"/>
      <c r="AVN35" s="220"/>
      <c r="AVO35" s="220"/>
      <c r="AVP35" s="220"/>
      <c r="AVQ35" s="220"/>
      <c r="AVR35" s="220"/>
      <c r="AVS35" s="220"/>
      <c r="AVT35" s="220"/>
      <c r="AVU35" s="220"/>
      <c r="AVV35" s="220"/>
      <c r="AVW35" s="220"/>
      <c r="AVX35" s="220"/>
      <c r="AVY35" s="220"/>
      <c r="AVZ35" s="220"/>
      <c r="AWA35" s="220"/>
      <c r="AWB35" s="220"/>
      <c r="AWC35" s="220"/>
      <c r="AWD35" s="220"/>
      <c r="AWE35" s="220"/>
      <c r="AWF35" s="220"/>
      <c r="AWG35" s="220"/>
      <c r="AWH35" s="220"/>
      <c r="AWI35" s="220"/>
      <c r="AWJ35" s="220"/>
      <c r="AWK35" s="220"/>
      <c r="AWL35" s="220"/>
      <c r="AWM35" s="220"/>
      <c r="AWN35" s="220"/>
      <c r="AWO35" s="220"/>
      <c r="AWP35" s="220"/>
      <c r="AWQ35" s="220"/>
      <c r="AWR35" s="220"/>
      <c r="AWS35" s="220"/>
      <c r="AWT35" s="220"/>
      <c r="AWU35" s="220"/>
      <c r="AWV35" s="220"/>
      <c r="AWW35" s="220"/>
      <c r="AWX35" s="220"/>
      <c r="AWY35" s="220"/>
      <c r="AWZ35" s="220"/>
      <c r="AXA35" s="220"/>
      <c r="AXB35" s="220"/>
      <c r="AXC35" s="220"/>
      <c r="AXD35" s="220"/>
      <c r="AXE35" s="220"/>
      <c r="AXF35" s="220"/>
      <c r="AXG35" s="220"/>
      <c r="AXH35" s="220"/>
      <c r="AXI35" s="220"/>
      <c r="AXJ35" s="220"/>
      <c r="AXK35" s="220"/>
      <c r="AXL35" s="220"/>
      <c r="AXM35" s="220"/>
      <c r="AXN35" s="220"/>
      <c r="AXO35" s="220"/>
      <c r="AXP35" s="220"/>
      <c r="AXQ35" s="220"/>
      <c r="AXR35" s="220"/>
      <c r="AXS35" s="220"/>
      <c r="AXT35" s="220"/>
      <c r="AXU35" s="220"/>
      <c r="AXV35" s="220"/>
      <c r="AXW35" s="220"/>
      <c r="AXX35" s="220"/>
      <c r="AXY35" s="220"/>
      <c r="AXZ35" s="220"/>
      <c r="AYA35" s="220"/>
      <c r="AYB35" s="220"/>
      <c r="AYC35" s="220"/>
      <c r="AYD35" s="220"/>
      <c r="AYE35" s="220"/>
      <c r="AYF35" s="220"/>
      <c r="AYG35" s="220"/>
      <c r="AYH35" s="220"/>
      <c r="AYI35" s="220"/>
      <c r="AYJ35" s="220"/>
      <c r="AYK35" s="220"/>
      <c r="AYL35" s="220"/>
      <c r="AYM35" s="220"/>
      <c r="AYN35" s="220"/>
      <c r="AYO35" s="220"/>
      <c r="AYP35" s="220"/>
      <c r="AYQ35" s="220"/>
      <c r="AYR35" s="220"/>
      <c r="AYS35" s="220"/>
      <c r="AYT35" s="220"/>
      <c r="AYU35" s="220"/>
      <c r="AYV35" s="220"/>
      <c r="AYW35" s="220"/>
      <c r="AYX35" s="220"/>
      <c r="AYY35" s="220"/>
      <c r="AYZ35" s="220"/>
      <c r="AZA35" s="220"/>
      <c r="AZB35" s="220"/>
      <c r="AZC35" s="220"/>
      <c r="AZD35" s="220"/>
      <c r="AZE35" s="220"/>
      <c r="AZF35" s="220"/>
      <c r="AZG35" s="220"/>
      <c r="AZH35" s="220"/>
      <c r="AZI35" s="220"/>
      <c r="AZJ35" s="220"/>
      <c r="AZK35" s="220"/>
      <c r="AZL35" s="220"/>
      <c r="AZM35" s="220"/>
      <c r="AZN35" s="220"/>
      <c r="AZO35" s="220"/>
      <c r="AZP35" s="220"/>
      <c r="AZQ35" s="220"/>
      <c r="AZR35" s="220"/>
      <c r="AZS35" s="220"/>
      <c r="AZT35" s="220"/>
      <c r="AZU35" s="220"/>
      <c r="AZV35" s="220"/>
      <c r="AZW35" s="220"/>
      <c r="AZX35" s="220"/>
      <c r="AZY35" s="220"/>
      <c r="AZZ35" s="220"/>
      <c r="BAA35" s="220"/>
      <c r="BAB35" s="220"/>
      <c r="BAC35" s="220"/>
      <c r="BAD35" s="220"/>
      <c r="BAE35" s="220"/>
      <c r="BAF35" s="220"/>
      <c r="BAG35" s="220"/>
      <c r="BAH35" s="220"/>
      <c r="BAI35" s="220"/>
      <c r="BAJ35" s="220"/>
      <c r="BAK35" s="220"/>
      <c r="BAL35" s="220"/>
      <c r="BAM35" s="220"/>
      <c r="BAN35" s="220"/>
      <c r="BAO35" s="220"/>
      <c r="BAP35" s="220"/>
      <c r="BAQ35" s="220"/>
      <c r="BAR35" s="220"/>
      <c r="BAS35" s="220"/>
      <c r="BAT35" s="220"/>
      <c r="BAU35" s="220"/>
      <c r="BAV35" s="220"/>
      <c r="BAW35" s="220"/>
      <c r="BAX35" s="220"/>
      <c r="BAY35" s="220"/>
      <c r="BAZ35" s="220"/>
      <c r="BBA35" s="220"/>
      <c r="BBB35" s="220"/>
      <c r="BBC35" s="220"/>
      <c r="BBD35" s="220"/>
      <c r="BBE35" s="220"/>
      <c r="BBF35" s="220"/>
      <c r="BBG35" s="220"/>
      <c r="BBH35" s="220"/>
      <c r="BBI35" s="220"/>
      <c r="BBJ35" s="220"/>
      <c r="BBK35" s="220"/>
      <c r="BBL35" s="220"/>
      <c r="BBM35" s="220"/>
      <c r="BBN35" s="220"/>
      <c r="BBO35" s="220"/>
      <c r="BBP35" s="220"/>
      <c r="BBQ35" s="220"/>
      <c r="BBR35" s="220"/>
      <c r="BBS35" s="220"/>
      <c r="BBT35" s="220"/>
      <c r="BBU35" s="220"/>
      <c r="BBV35" s="220"/>
      <c r="BBW35" s="220"/>
      <c r="BBX35" s="220"/>
      <c r="BBY35" s="220"/>
      <c r="BBZ35" s="220"/>
      <c r="BCA35" s="220"/>
      <c r="BCB35" s="220"/>
      <c r="BCC35" s="220"/>
      <c r="BCD35" s="220"/>
      <c r="BCE35" s="220"/>
      <c r="BCF35" s="220"/>
      <c r="BCG35" s="220"/>
      <c r="BCH35" s="220"/>
      <c r="BCI35" s="220"/>
      <c r="BCJ35" s="220"/>
      <c r="BCK35" s="220"/>
      <c r="BCL35" s="220"/>
      <c r="BCM35" s="220"/>
      <c r="BCN35" s="220"/>
      <c r="BCO35" s="220"/>
      <c r="BCP35" s="220"/>
      <c r="BCQ35" s="220"/>
      <c r="BCR35" s="220"/>
      <c r="BCS35" s="220"/>
      <c r="BCT35" s="220"/>
      <c r="BCU35" s="220"/>
      <c r="BCV35" s="220"/>
      <c r="BCW35" s="220"/>
      <c r="BCX35" s="220"/>
      <c r="BCY35" s="220"/>
      <c r="BCZ35" s="220"/>
      <c r="BDA35" s="220"/>
      <c r="BDB35" s="220"/>
      <c r="BDC35" s="220"/>
      <c r="BDD35" s="220"/>
      <c r="BDE35" s="220"/>
      <c r="BDF35" s="220"/>
      <c r="BDG35" s="220"/>
      <c r="BDH35" s="220"/>
      <c r="BDI35" s="220"/>
      <c r="BDJ35" s="220"/>
      <c r="BDK35" s="220"/>
      <c r="BDL35" s="220"/>
      <c r="BDM35" s="220"/>
      <c r="BDN35" s="220"/>
      <c r="BDO35" s="220"/>
      <c r="BDP35" s="220"/>
      <c r="BDQ35" s="220"/>
      <c r="BDR35" s="220"/>
      <c r="BDS35" s="220"/>
      <c r="BDT35" s="220"/>
      <c r="BDU35" s="220"/>
      <c r="BDV35" s="220"/>
      <c r="BDW35" s="220"/>
      <c r="BDX35" s="220"/>
      <c r="BDY35" s="220"/>
      <c r="BDZ35" s="220"/>
      <c r="BEA35" s="220"/>
      <c r="BEB35" s="220"/>
      <c r="BEC35" s="220"/>
      <c r="BED35" s="220"/>
      <c r="BEE35" s="220"/>
      <c r="BEF35" s="220"/>
      <c r="BEG35" s="220"/>
      <c r="BEH35" s="220"/>
      <c r="BEI35" s="220"/>
      <c r="BEJ35" s="220"/>
      <c r="BEK35" s="220"/>
      <c r="BEL35" s="220"/>
      <c r="BEM35" s="220"/>
      <c r="BEN35" s="220"/>
      <c r="BEO35" s="220"/>
      <c r="BEP35" s="220"/>
      <c r="BEQ35" s="220"/>
      <c r="BER35" s="220"/>
      <c r="BES35" s="220"/>
      <c r="BET35" s="220"/>
      <c r="BEU35" s="220"/>
      <c r="BEV35" s="220"/>
      <c r="BEW35" s="220"/>
      <c r="BEX35" s="220"/>
      <c r="BEY35" s="220"/>
      <c r="BEZ35" s="220"/>
      <c r="BFA35" s="220"/>
      <c r="BFB35" s="220"/>
      <c r="BFC35" s="220"/>
      <c r="BFD35" s="220"/>
      <c r="BFE35" s="220"/>
      <c r="BFF35" s="220"/>
      <c r="BFG35" s="220"/>
      <c r="BFH35" s="220"/>
      <c r="BFI35" s="220"/>
      <c r="BFJ35" s="220"/>
      <c r="BFK35" s="220"/>
      <c r="BFL35" s="220"/>
      <c r="BFM35" s="220"/>
      <c r="BFN35" s="220"/>
      <c r="BFO35" s="220"/>
      <c r="BFP35" s="220"/>
      <c r="BFQ35" s="220"/>
      <c r="BFR35" s="220"/>
      <c r="BFS35" s="220"/>
      <c r="BFT35" s="220"/>
      <c r="BFU35" s="220"/>
      <c r="BFV35" s="220"/>
      <c r="BFW35" s="220"/>
      <c r="BFX35" s="220"/>
      <c r="BFY35" s="220"/>
      <c r="BFZ35" s="220"/>
      <c r="BGA35" s="220"/>
      <c r="BGB35" s="220"/>
      <c r="BGC35" s="220"/>
      <c r="BGD35" s="220"/>
      <c r="BGE35" s="220"/>
      <c r="BGF35" s="220"/>
      <c r="BGG35" s="220"/>
      <c r="BGH35" s="220"/>
      <c r="BGI35" s="220"/>
      <c r="BGJ35" s="220"/>
      <c r="BGK35" s="220"/>
      <c r="BGL35" s="220"/>
      <c r="BGM35" s="220"/>
      <c r="BGN35" s="220"/>
      <c r="BGO35" s="220"/>
      <c r="BGP35" s="220"/>
      <c r="BGQ35" s="220"/>
      <c r="BGR35" s="220"/>
      <c r="BGS35" s="220"/>
      <c r="BGT35" s="220"/>
      <c r="BGU35" s="220"/>
      <c r="BGV35" s="220"/>
      <c r="BGW35" s="220"/>
      <c r="BGX35" s="220"/>
      <c r="BGY35" s="220"/>
      <c r="BGZ35" s="220"/>
      <c r="BHA35" s="220"/>
      <c r="BHB35" s="220"/>
      <c r="BHC35" s="220"/>
      <c r="BHD35" s="220"/>
      <c r="BHE35" s="220"/>
      <c r="BHF35" s="220"/>
      <c r="BHG35" s="220"/>
      <c r="BHH35" s="220"/>
      <c r="BHI35" s="220"/>
      <c r="BHJ35" s="220"/>
      <c r="BHK35" s="220"/>
      <c r="BHL35" s="220"/>
      <c r="BHM35" s="220"/>
      <c r="BHN35" s="220"/>
      <c r="BHO35" s="220"/>
      <c r="BHP35" s="220"/>
      <c r="BHQ35" s="220"/>
      <c r="BHR35" s="220"/>
      <c r="BHS35" s="220"/>
      <c r="BHT35" s="220"/>
      <c r="BHU35" s="220"/>
      <c r="BHV35" s="220"/>
      <c r="BHW35" s="220"/>
      <c r="BHX35" s="220"/>
      <c r="BHY35" s="220"/>
      <c r="BHZ35" s="220"/>
      <c r="BIA35" s="220"/>
      <c r="BIB35" s="220"/>
      <c r="BIC35" s="220"/>
      <c r="BID35" s="220"/>
      <c r="BIE35" s="220"/>
      <c r="BIF35" s="220"/>
      <c r="BIG35" s="220"/>
      <c r="BIH35" s="220"/>
      <c r="BII35" s="220"/>
      <c r="BIJ35" s="220"/>
      <c r="BIK35" s="220"/>
      <c r="BIL35" s="220"/>
      <c r="BIM35" s="220"/>
      <c r="BIN35" s="220"/>
      <c r="BIO35" s="220"/>
      <c r="BIP35" s="220"/>
      <c r="BIQ35" s="220"/>
      <c r="BIR35" s="220"/>
      <c r="BIS35" s="220"/>
      <c r="BIT35" s="220"/>
      <c r="BIU35" s="220"/>
      <c r="BIV35" s="220"/>
      <c r="BIW35" s="220"/>
      <c r="BIX35" s="220"/>
      <c r="BIY35" s="220"/>
      <c r="BIZ35" s="220"/>
      <c r="BJA35" s="220"/>
      <c r="BJB35" s="220"/>
      <c r="BJC35" s="220"/>
      <c r="BJD35" s="220"/>
      <c r="BJE35" s="220"/>
      <c r="BJF35" s="220"/>
      <c r="BJG35" s="220"/>
      <c r="BJH35" s="220"/>
      <c r="BJI35" s="220"/>
      <c r="BJJ35" s="220"/>
      <c r="BJK35" s="220"/>
      <c r="BJL35" s="220"/>
      <c r="BJM35" s="220"/>
      <c r="BJN35" s="220"/>
      <c r="BJO35" s="220"/>
      <c r="BJP35" s="220"/>
      <c r="BJQ35" s="220"/>
      <c r="BJR35" s="220"/>
      <c r="BJS35" s="220"/>
      <c r="BJT35" s="220"/>
      <c r="BJU35" s="220"/>
      <c r="BJV35" s="220"/>
      <c r="BJW35" s="220"/>
      <c r="BJX35" s="220"/>
      <c r="BJY35" s="220"/>
      <c r="BJZ35" s="220"/>
      <c r="BKA35" s="220"/>
      <c r="BKB35" s="220"/>
      <c r="BKC35" s="220"/>
      <c r="BKD35" s="220"/>
      <c r="BKE35" s="220"/>
      <c r="BKF35" s="220"/>
      <c r="BKG35" s="220"/>
      <c r="BKH35" s="220"/>
      <c r="BKI35" s="220"/>
      <c r="BKJ35" s="220"/>
      <c r="BKK35" s="220"/>
      <c r="BKL35" s="220"/>
      <c r="BKM35" s="220"/>
      <c r="BKN35" s="220"/>
      <c r="BKO35" s="220"/>
      <c r="BKP35" s="220"/>
      <c r="BKQ35" s="220"/>
      <c r="BKR35" s="220"/>
      <c r="BKS35" s="220"/>
      <c r="BKT35" s="220"/>
      <c r="BKU35" s="220"/>
      <c r="BKV35" s="220"/>
      <c r="BKW35" s="220"/>
      <c r="BKX35" s="220"/>
      <c r="BKY35" s="220"/>
      <c r="BKZ35" s="220"/>
      <c r="BLA35" s="220"/>
      <c r="BLB35" s="220"/>
      <c r="BLC35" s="220"/>
      <c r="BLD35" s="220"/>
      <c r="BLE35" s="220"/>
      <c r="BLF35" s="220"/>
      <c r="BLG35" s="220"/>
      <c r="BLH35" s="220"/>
      <c r="BLI35" s="220"/>
      <c r="BLJ35" s="220"/>
      <c r="BLK35" s="220"/>
      <c r="BLL35" s="220"/>
      <c r="BLM35" s="220"/>
      <c r="BLN35" s="220"/>
      <c r="BLO35" s="220"/>
      <c r="BLP35" s="220"/>
      <c r="BLQ35" s="220"/>
      <c r="BLR35" s="220"/>
      <c r="BLS35" s="220"/>
      <c r="BLT35" s="220"/>
      <c r="BLU35" s="220"/>
      <c r="BLV35" s="220"/>
      <c r="BLW35" s="220"/>
      <c r="BLX35" s="220"/>
      <c r="BLY35" s="220"/>
      <c r="BLZ35" s="220"/>
      <c r="BMA35" s="220"/>
      <c r="BMB35" s="220"/>
      <c r="BMC35" s="220"/>
      <c r="BMD35" s="220"/>
      <c r="BME35" s="220"/>
      <c r="BMF35" s="220"/>
      <c r="BMG35" s="220"/>
      <c r="BMH35" s="220"/>
      <c r="BMI35" s="220"/>
      <c r="BMJ35" s="220"/>
      <c r="BMK35" s="220"/>
      <c r="BML35" s="220"/>
      <c r="BMM35" s="220"/>
      <c r="BMN35" s="220"/>
      <c r="BMO35" s="220"/>
      <c r="BMP35" s="220"/>
      <c r="BMQ35" s="220"/>
      <c r="BMR35" s="220"/>
      <c r="BMS35" s="220"/>
      <c r="BMT35" s="220"/>
      <c r="BMU35" s="220"/>
      <c r="BMV35" s="220"/>
      <c r="BMW35" s="220"/>
      <c r="BMX35" s="220"/>
      <c r="BMY35" s="220"/>
      <c r="BMZ35" s="220"/>
      <c r="BNA35" s="220"/>
      <c r="BNB35" s="220"/>
      <c r="BNC35" s="220"/>
      <c r="BND35" s="220"/>
      <c r="BNE35" s="220"/>
      <c r="BNF35" s="220"/>
      <c r="BNG35" s="220"/>
      <c r="BNH35" s="220"/>
      <c r="BNI35" s="220"/>
      <c r="BNJ35" s="220"/>
      <c r="BNK35" s="220"/>
      <c r="BNL35" s="220"/>
      <c r="BNM35" s="220"/>
      <c r="BNN35" s="220"/>
      <c r="BNO35" s="220"/>
      <c r="BNP35" s="220"/>
      <c r="BNQ35" s="220"/>
      <c r="BNR35" s="220"/>
      <c r="BNS35" s="220"/>
      <c r="BNT35" s="220"/>
      <c r="BNU35" s="220"/>
      <c r="BNV35" s="220"/>
      <c r="BNW35" s="220"/>
      <c r="BNX35" s="220"/>
      <c r="BNY35" s="220"/>
      <c r="BNZ35" s="220"/>
      <c r="BOA35" s="220"/>
      <c r="BOB35" s="220"/>
      <c r="BOC35" s="220"/>
      <c r="BOD35" s="220"/>
      <c r="BOE35" s="220"/>
      <c r="BOF35" s="220"/>
      <c r="BOG35" s="220"/>
      <c r="BOH35" s="220"/>
      <c r="BOI35" s="220"/>
      <c r="BOJ35" s="220"/>
      <c r="BOK35" s="220"/>
      <c r="BOL35" s="220"/>
      <c r="BOM35" s="220"/>
      <c r="BON35" s="220"/>
      <c r="BOO35" s="220"/>
      <c r="BOP35" s="220"/>
      <c r="BOQ35" s="220"/>
      <c r="BOR35" s="220"/>
      <c r="BOS35" s="220"/>
      <c r="BOT35" s="220"/>
      <c r="BOU35" s="220"/>
      <c r="BOV35" s="220"/>
      <c r="BOW35" s="220"/>
      <c r="BOX35" s="220"/>
      <c r="BOY35" s="220"/>
      <c r="BOZ35" s="220"/>
      <c r="BPA35" s="220"/>
      <c r="BPB35" s="220"/>
      <c r="BPC35" s="220"/>
      <c r="BPD35" s="220"/>
      <c r="BPE35" s="220"/>
      <c r="BPF35" s="220"/>
      <c r="BPG35" s="220"/>
      <c r="BPH35" s="220"/>
      <c r="BPI35" s="220"/>
      <c r="BPJ35" s="220"/>
      <c r="BPK35" s="220"/>
      <c r="BPL35" s="220"/>
      <c r="BPM35" s="220"/>
      <c r="BPN35" s="220"/>
      <c r="BPO35" s="220"/>
      <c r="BPP35" s="220"/>
      <c r="BPQ35" s="220"/>
      <c r="BPR35" s="220"/>
      <c r="BPS35" s="220"/>
      <c r="BPT35" s="220"/>
      <c r="BPU35" s="220"/>
      <c r="BPV35" s="220"/>
      <c r="BPW35" s="220"/>
      <c r="BPX35" s="220"/>
      <c r="BPY35" s="220"/>
      <c r="BPZ35" s="220"/>
      <c r="BQA35" s="220"/>
      <c r="BQB35" s="220"/>
      <c r="BQC35" s="220"/>
      <c r="BQD35" s="220"/>
      <c r="BQE35" s="220"/>
      <c r="BQF35" s="220"/>
      <c r="BQG35" s="220"/>
      <c r="BQH35" s="220"/>
      <c r="BQI35" s="220"/>
      <c r="BQJ35" s="220"/>
      <c r="BQK35" s="220"/>
      <c r="BQL35" s="220"/>
      <c r="BQM35" s="220"/>
      <c r="BQN35" s="220"/>
      <c r="BQO35" s="220"/>
      <c r="BQP35" s="220"/>
      <c r="BQQ35" s="220"/>
      <c r="BQR35" s="220"/>
      <c r="BQS35" s="220"/>
      <c r="BQT35" s="220"/>
      <c r="BQU35" s="220"/>
      <c r="BQV35" s="220"/>
      <c r="BQW35" s="220"/>
      <c r="BQX35" s="220"/>
      <c r="BQY35" s="220"/>
      <c r="BQZ35" s="220"/>
      <c r="BRA35" s="220"/>
      <c r="BRB35" s="220"/>
      <c r="BRC35" s="220"/>
      <c r="BRD35" s="220"/>
      <c r="BRE35" s="220"/>
      <c r="BRF35" s="220"/>
      <c r="BRG35" s="220"/>
      <c r="BRH35" s="220"/>
      <c r="BRI35" s="220"/>
      <c r="BRJ35" s="220"/>
      <c r="BRK35" s="220"/>
      <c r="BRL35" s="220"/>
      <c r="BRM35" s="220"/>
      <c r="BRN35" s="220"/>
      <c r="BRO35" s="220"/>
      <c r="BRP35" s="220"/>
      <c r="BRQ35" s="220"/>
      <c r="BRR35" s="220"/>
      <c r="BRS35" s="220"/>
      <c r="BRT35" s="220"/>
      <c r="BRU35" s="220"/>
      <c r="BRV35" s="220"/>
      <c r="BRW35" s="220"/>
      <c r="BRX35" s="220"/>
      <c r="BRY35" s="220"/>
      <c r="BRZ35" s="220"/>
      <c r="BSA35" s="220"/>
      <c r="BSB35" s="220"/>
      <c r="BSC35" s="220"/>
      <c r="BSD35" s="220"/>
      <c r="BSE35" s="220"/>
      <c r="BSF35" s="220"/>
      <c r="BSG35" s="220"/>
      <c r="BSH35" s="220"/>
      <c r="BSI35" s="220"/>
      <c r="BSJ35" s="220"/>
      <c r="BSK35" s="220"/>
      <c r="BSL35" s="220"/>
      <c r="BSM35" s="220"/>
      <c r="BSN35" s="220"/>
      <c r="BSO35" s="220"/>
      <c r="BSP35" s="220"/>
      <c r="BSQ35" s="220"/>
      <c r="BSR35" s="220"/>
      <c r="BSS35" s="220"/>
      <c r="BST35" s="220"/>
      <c r="BSU35" s="220"/>
      <c r="BSV35" s="220"/>
      <c r="BSW35" s="220"/>
      <c r="BSX35" s="220"/>
      <c r="BSY35" s="220"/>
      <c r="BSZ35" s="220"/>
      <c r="BTA35" s="220"/>
      <c r="BTB35" s="220"/>
      <c r="BTC35" s="220"/>
      <c r="BTD35" s="220"/>
      <c r="BTE35" s="220"/>
      <c r="BTF35" s="220"/>
      <c r="BTG35" s="220"/>
      <c r="BTH35" s="220"/>
      <c r="BTI35" s="220"/>
      <c r="BTJ35" s="220"/>
      <c r="BTK35" s="220"/>
      <c r="BTL35" s="220"/>
      <c r="BTM35" s="220"/>
      <c r="BTN35" s="220"/>
      <c r="BTO35" s="220"/>
      <c r="BTP35" s="220"/>
      <c r="BTQ35" s="220"/>
      <c r="BTR35" s="220"/>
      <c r="BTS35" s="220"/>
      <c r="BTT35" s="220"/>
      <c r="BTU35" s="220"/>
      <c r="BTV35" s="220"/>
      <c r="BTW35" s="220"/>
      <c r="BTX35" s="220"/>
      <c r="BTY35" s="220"/>
      <c r="BTZ35" s="220"/>
      <c r="BUA35" s="220"/>
      <c r="BUB35" s="220"/>
      <c r="BUC35" s="220"/>
      <c r="BUD35" s="220"/>
      <c r="BUE35" s="220"/>
      <c r="BUF35" s="220"/>
      <c r="BUG35" s="220"/>
      <c r="BUH35" s="220"/>
      <c r="BUI35" s="220"/>
      <c r="BUJ35" s="220"/>
      <c r="BUK35" s="220"/>
      <c r="BUL35" s="220"/>
      <c r="BUM35" s="220"/>
      <c r="BUN35" s="220"/>
      <c r="BUO35" s="220"/>
      <c r="BUP35" s="220"/>
      <c r="BUQ35" s="220"/>
      <c r="BUR35" s="220"/>
      <c r="BUS35" s="220"/>
      <c r="BUT35" s="220"/>
      <c r="BUU35" s="220"/>
      <c r="BUV35" s="220"/>
      <c r="BUW35" s="220"/>
      <c r="BUX35" s="220"/>
      <c r="BUY35" s="220"/>
      <c r="BUZ35" s="220"/>
      <c r="BVA35" s="220"/>
      <c r="BVB35" s="220"/>
      <c r="BVC35" s="220"/>
      <c r="BVD35" s="220"/>
      <c r="BVE35" s="220"/>
      <c r="BVF35" s="220"/>
      <c r="BVG35" s="220"/>
      <c r="BVH35" s="220"/>
      <c r="BVI35" s="220"/>
      <c r="BVJ35" s="220"/>
      <c r="BVK35" s="220"/>
      <c r="BVL35" s="220"/>
      <c r="BVM35" s="220"/>
      <c r="BVN35" s="220"/>
      <c r="BVO35" s="220"/>
      <c r="BVP35" s="220"/>
      <c r="BVQ35" s="220"/>
      <c r="BVR35" s="220"/>
      <c r="BVS35" s="220"/>
      <c r="BVT35" s="220"/>
      <c r="BVU35" s="220"/>
      <c r="BVV35" s="220"/>
      <c r="BVW35" s="220"/>
      <c r="BVX35" s="220"/>
      <c r="BVY35" s="220"/>
      <c r="BVZ35" s="220"/>
      <c r="BWA35" s="220"/>
      <c r="BWB35" s="220"/>
      <c r="BWC35" s="220"/>
      <c r="BWD35" s="220"/>
      <c r="BWE35" s="220"/>
      <c r="BWF35" s="220"/>
      <c r="BWG35" s="220"/>
      <c r="BWH35" s="220"/>
      <c r="BWI35" s="220"/>
      <c r="BWJ35" s="220"/>
      <c r="BWK35" s="220"/>
      <c r="BWL35" s="220"/>
      <c r="BWM35" s="220"/>
      <c r="BWN35" s="220"/>
      <c r="BWO35" s="220"/>
      <c r="BWP35" s="220"/>
      <c r="BWQ35" s="220"/>
      <c r="BWR35" s="220"/>
      <c r="BWS35" s="220"/>
      <c r="BWT35" s="220"/>
      <c r="BWU35" s="220"/>
      <c r="BWV35" s="220"/>
      <c r="BWW35" s="220"/>
      <c r="BWX35" s="220"/>
      <c r="BWY35" s="220"/>
      <c r="BWZ35" s="220"/>
      <c r="BXA35" s="220"/>
      <c r="BXB35" s="220"/>
      <c r="BXC35" s="220"/>
      <c r="BXD35" s="220"/>
      <c r="BXE35" s="220"/>
      <c r="BXF35" s="220"/>
      <c r="BXG35" s="220"/>
      <c r="BXH35" s="220"/>
      <c r="BXI35" s="220"/>
      <c r="BXJ35" s="220"/>
      <c r="BXK35" s="220"/>
      <c r="BXL35" s="220"/>
      <c r="BXM35" s="220"/>
      <c r="BXN35" s="220"/>
      <c r="BXO35" s="220"/>
      <c r="BXP35" s="220"/>
      <c r="BXQ35" s="220"/>
      <c r="BXR35" s="220"/>
      <c r="BXS35" s="220"/>
      <c r="BXT35" s="220"/>
      <c r="BXU35" s="220"/>
      <c r="BXV35" s="220"/>
      <c r="BXW35" s="220"/>
      <c r="BXX35" s="220"/>
      <c r="BXY35" s="220"/>
      <c r="BXZ35" s="220"/>
      <c r="BYA35" s="220"/>
      <c r="BYB35" s="220"/>
      <c r="BYC35" s="220"/>
      <c r="BYD35" s="220"/>
      <c r="BYE35" s="220"/>
      <c r="BYF35" s="220"/>
      <c r="BYG35" s="220"/>
      <c r="BYH35" s="220"/>
      <c r="BYI35" s="220"/>
      <c r="BYJ35" s="220"/>
      <c r="BYK35" s="220"/>
      <c r="BYL35" s="220"/>
      <c r="BYM35" s="220"/>
      <c r="BYN35" s="220"/>
      <c r="BYO35" s="220"/>
      <c r="BYP35" s="220"/>
      <c r="BYQ35" s="220"/>
      <c r="BYR35" s="220"/>
      <c r="BYS35" s="220"/>
      <c r="BYT35" s="220"/>
      <c r="BYU35" s="220"/>
      <c r="BYV35" s="220"/>
      <c r="BYW35" s="220"/>
      <c r="BYX35" s="220"/>
      <c r="BYY35" s="220"/>
      <c r="BYZ35" s="220"/>
      <c r="BZA35" s="220"/>
      <c r="BZB35" s="220"/>
      <c r="BZC35" s="220"/>
      <c r="BZD35" s="220"/>
      <c r="BZE35" s="220"/>
      <c r="BZF35" s="220"/>
      <c r="BZG35" s="220"/>
      <c r="BZH35" s="220"/>
      <c r="BZI35" s="220"/>
      <c r="BZJ35" s="220"/>
      <c r="BZK35" s="220"/>
      <c r="BZL35" s="220"/>
      <c r="BZM35" s="220"/>
      <c r="BZN35" s="220"/>
      <c r="BZO35" s="220"/>
      <c r="BZP35" s="220"/>
      <c r="BZQ35" s="220"/>
      <c r="BZR35" s="220"/>
      <c r="BZS35" s="220"/>
      <c r="BZT35" s="220"/>
      <c r="BZU35" s="220"/>
      <c r="BZV35" s="220"/>
      <c r="BZW35" s="220"/>
      <c r="BZX35" s="220"/>
      <c r="BZY35" s="220"/>
      <c r="BZZ35" s="220"/>
      <c r="CAA35" s="220"/>
      <c r="CAB35" s="220"/>
      <c r="CAC35" s="220"/>
      <c r="CAD35" s="220"/>
      <c r="CAE35" s="220"/>
      <c r="CAF35" s="220"/>
      <c r="CAG35" s="220"/>
      <c r="CAH35" s="220"/>
      <c r="CAI35" s="220"/>
      <c r="CAJ35" s="220"/>
      <c r="CAK35" s="220"/>
      <c r="CAL35" s="220"/>
      <c r="CAM35" s="220"/>
      <c r="CAN35" s="220"/>
      <c r="CAO35" s="220"/>
      <c r="CAP35" s="220"/>
      <c r="CAQ35" s="220"/>
      <c r="CAR35" s="220"/>
      <c r="CAS35" s="220"/>
      <c r="CAT35" s="220"/>
      <c r="CAU35" s="220"/>
      <c r="CAV35" s="220"/>
      <c r="CAW35" s="220"/>
      <c r="CAX35" s="220"/>
      <c r="CAY35" s="220"/>
      <c r="CAZ35" s="220"/>
      <c r="CBA35" s="220"/>
      <c r="CBB35" s="220"/>
      <c r="CBC35" s="220"/>
      <c r="CBD35" s="220"/>
      <c r="CBE35" s="220"/>
      <c r="CBF35" s="220"/>
      <c r="CBG35" s="220"/>
      <c r="CBH35" s="220"/>
      <c r="CBI35" s="220"/>
      <c r="CBJ35" s="220"/>
      <c r="CBK35" s="220"/>
      <c r="CBL35" s="220"/>
      <c r="CBM35" s="220"/>
      <c r="CBN35" s="220"/>
      <c r="CBO35" s="220"/>
      <c r="CBP35" s="220"/>
      <c r="CBQ35" s="220"/>
      <c r="CBR35" s="220"/>
      <c r="CBS35" s="220"/>
      <c r="CBT35" s="220"/>
      <c r="CBU35" s="220"/>
      <c r="CBV35" s="220"/>
      <c r="CBW35" s="220"/>
      <c r="CBX35" s="220"/>
      <c r="CBY35" s="220"/>
      <c r="CBZ35" s="220"/>
      <c r="CCA35" s="220"/>
      <c r="CCB35" s="220"/>
      <c r="CCC35" s="220"/>
      <c r="CCD35" s="220"/>
      <c r="CCE35" s="220"/>
      <c r="CCF35" s="220"/>
      <c r="CCG35" s="220"/>
      <c r="CCH35" s="220"/>
      <c r="CCI35" s="220"/>
      <c r="CCJ35" s="220"/>
      <c r="CCK35" s="220"/>
      <c r="CCL35" s="220"/>
      <c r="CCM35" s="220"/>
      <c r="CCN35" s="220"/>
      <c r="CCO35" s="220"/>
      <c r="CCP35" s="220"/>
      <c r="CCQ35" s="220"/>
      <c r="CCR35" s="220"/>
      <c r="CCS35" s="220"/>
      <c r="CCT35" s="220"/>
      <c r="CCU35" s="220"/>
      <c r="CCV35" s="220"/>
      <c r="CCW35" s="220"/>
      <c r="CCX35" s="220"/>
      <c r="CCY35" s="220"/>
      <c r="CCZ35" s="220"/>
      <c r="CDA35" s="220"/>
      <c r="CDB35" s="220"/>
      <c r="CDC35" s="220"/>
      <c r="CDD35" s="220"/>
      <c r="CDE35" s="220"/>
      <c r="CDF35" s="220"/>
      <c r="CDG35" s="220"/>
      <c r="CDH35" s="220"/>
      <c r="CDI35" s="220"/>
      <c r="CDJ35" s="220"/>
      <c r="CDK35" s="220"/>
      <c r="CDL35" s="220"/>
      <c r="CDM35" s="220"/>
      <c r="CDN35" s="220"/>
      <c r="CDO35" s="220"/>
      <c r="CDP35" s="220"/>
      <c r="CDQ35" s="220"/>
      <c r="CDR35" s="220"/>
      <c r="CDS35" s="220"/>
      <c r="CDT35" s="220"/>
      <c r="CDU35" s="220"/>
      <c r="CDV35" s="220"/>
      <c r="CDW35" s="220"/>
      <c r="CDX35" s="220"/>
      <c r="CDY35" s="220"/>
      <c r="CDZ35" s="220"/>
      <c r="CEA35" s="220"/>
      <c r="CEB35" s="220"/>
      <c r="CEC35" s="220"/>
      <c r="CED35" s="220"/>
      <c r="CEE35" s="220"/>
      <c r="CEF35" s="220"/>
      <c r="CEG35" s="220"/>
      <c r="CEH35" s="220"/>
      <c r="CEI35" s="220"/>
      <c r="CEJ35" s="220"/>
      <c r="CEK35" s="220"/>
      <c r="CEL35" s="220"/>
      <c r="CEM35" s="220"/>
      <c r="CEN35" s="220"/>
      <c r="CEO35" s="220"/>
      <c r="CEP35" s="220"/>
      <c r="CEQ35" s="220"/>
      <c r="CER35" s="220"/>
      <c r="CES35" s="220"/>
      <c r="CET35" s="220"/>
      <c r="CEU35" s="220"/>
      <c r="CEV35" s="220"/>
      <c r="CEW35" s="220"/>
      <c r="CEX35" s="220"/>
      <c r="CEY35" s="220"/>
      <c r="CEZ35" s="220"/>
      <c r="CFA35" s="220"/>
      <c r="CFB35" s="220"/>
      <c r="CFC35" s="220"/>
      <c r="CFD35" s="220"/>
      <c r="CFE35" s="220"/>
      <c r="CFF35" s="220"/>
      <c r="CFG35" s="220"/>
      <c r="CFH35" s="220"/>
      <c r="CFI35" s="220"/>
      <c r="CFJ35" s="220"/>
      <c r="CFK35" s="220"/>
      <c r="CFL35" s="220"/>
      <c r="CFM35" s="220"/>
      <c r="CFN35" s="220"/>
      <c r="CFO35" s="220"/>
      <c r="CFP35" s="220"/>
      <c r="CFQ35" s="220"/>
      <c r="CFR35" s="220"/>
      <c r="CFS35" s="220"/>
      <c r="CFT35" s="220"/>
      <c r="CFU35" s="220"/>
      <c r="CFV35" s="220"/>
      <c r="CFW35" s="220"/>
      <c r="CFX35" s="220"/>
      <c r="CFY35" s="220"/>
      <c r="CFZ35" s="220"/>
      <c r="CGA35" s="220"/>
      <c r="CGB35" s="220"/>
      <c r="CGC35" s="220"/>
      <c r="CGD35" s="220"/>
      <c r="CGE35" s="220"/>
      <c r="CGF35" s="220"/>
      <c r="CGG35" s="220"/>
      <c r="CGH35" s="220"/>
      <c r="CGI35" s="220"/>
      <c r="CGJ35" s="220"/>
      <c r="CGK35" s="220"/>
      <c r="CGL35" s="220"/>
      <c r="CGM35" s="220"/>
      <c r="CGN35" s="220"/>
      <c r="CGO35" s="220"/>
      <c r="CGP35" s="220"/>
      <c r="CGQ35" s="220"/>
      <c r="CGR35" s="220"/>
      <c r="CGS35" s="220"/>
      <c r="CGT35" s="220"/>
      <c r="CGU35" s="220"/>
      <c r="CGV35" s="220"/>
      <c r="CGW35" s="220"/>
      <c r="CGX35" s="220"/>
      <c r="CGY35" s="220"/>
      <c r="CGZ35" s="220"/>
      <c r="CHA35" s="220"/>
      <c r="CHB35" s="220"/>
      <c r="CHC35" s="220"/>
      <c r="CHD35" s="220"/>
      <c r="CHE35" s="220"/>
      <c r="CHF35" s="220"/>
      <c r="CHG35" s="220"/>
      <c r="CHH35" s="220"/>
      <c r="CHI35" s="220"/>
      <c r="CHJ35" s="220"/>
      <c r="CHK35" s="220"/>
      <c r="CHL35" s="220"/>
      <c r="CHM35" s="220"/>
      <c r="CHN35" s="220"/>
      <c r="CHO35" s="220"/>
      <c r="CHP35" s="220"/>
      <c r="CHQ35" s="220"/>
      <c r="CHR35" s="220"/>
      <c r="CHS35" s="220"/>
      <c r="CHT35" s="220"/>
      <c r="CHU35" s="220"/>
      <c r="CHV35" s="220"/>
      <c r="CHW35" s="220"/>
      <c r="CHX35" s="220"/>
      <c r="CHY35" s="220"/>
      <c r="CHZ35" s="220"/>
      <c r="CIA35" s="220"/>
      <c r="CIB35" s="220"/>
      <c r="CIC35" s="220"/>
      <c r="CID35" s="220"/>
      <c r="CIE35" s="220"/>
      <c r="CIF35" s="220"/>
      <c r="CIG35" s="220"/>
      <c r="CIH35" s="220"/>
      <c r="CII35" s="220"/>
      <c r="CIJ35" s="220"/>
      <c r="CIK35" s="220"/>
      <c r="CIL35" s="220"/>
      <c r="CIM35" s="220"/>
      <c r="CIN35" s="220"/>
      <c r="CIO35" s="220"/>
      <c r="CIP35" s="220"/>
      <c r="CIQ35" s="220"/>
      <c r="CIR35" s="220"/>
      <c r="CIS35" s="220"/>
      <c r="CIT35" s="220"/>
      <c r="CIU35" s="220"/>
      <c r="CIV35" s="220"/>
      <c r="CIW35" s="220"/>
      <c r="CIX35" s="220"/>
      <c r="CIY35" s="220"/>
      <c r="CIZ35" s="220"/>
      <c r="CJA35" s="220"/>
      <c r="CJB35" s="220"/>
      <c r="CJC35" s="220"/>
      <c r="CJD35" s="220"/>
      <c r="CJE35" s="220"/>
      <c r="CJF35" s="220"/>
      <c r="CJG35" s="220"/>
      <c r="CJH35" s="220"/>
      <c r="CJI35" s="220"/>
      <c r="CJJ35" s="220"/>
      <c r="CJK35" s="220"/>
      <c r="CJL35" s="220"/>
      <c r="CJM35" s="220"/>
      <c r="CJN35" s="220"/>
      <c r="CJO35" s="220"/>
      <c r="CJP35" s="220"/>
      <c r="CJQ35" s="220"/>
      <c r="CJR35" s="220"/>
      <c r="CJS35" s="220"/>
      <c r="CJT35" s="220"/>
      <c r="CJU35" s="220"/>
      <c r="CJV35" s="220"/>
      <c r="CJW35" s="220"/>
      <c r="CJX35" s="220"/>
      <c r="CJY35" s="220"/>
      <c r="CJZ35" s="220"/>
      <c r="CKA35" s="220"/>
      <c r="CKB35" s="220"/>
      <c r="CKC35" s="220"/>
      <c r="CKD35" s="220"/>
      <c r="CKE35" s="220"/>
      <c r="CKF35" s="220"/>
      <c r="CKG35" s="220"/>
      <c r="CKH35" s="220"/>
      <c r="CKI35" s="220"/>
      <c r="CKJ35" s="220"/>
      <c r="CKK35" s="220"/>
      <c r="CKL35" s="220"/>
      <c r="CKM35" s="220"/>
      <c r="CKN35" s="220"/>
      <c r="CKO35" s="220"/>
      <c r="CKP35" s="220"/>
      <c r="CKQ35" s="220"/>
      <c r="CKR35" s="220"/>
      <c r="CKS35" s="220"/>
      <c r="CKT35" s="220"/>
      <c r="CKU35" s="220"/>
      <c r="CKV35" s="220"/>
      <c r="CKW35" s="220"/>
      <c r="CKX35" s="220"/>
      <c r="CKY35" s="220"/>
      <c r="CKZ35" s="220"/>
      <c r="CLA35" s="220"/>
      <c r="CLB35" s="220"/>
      <c r="CLC35" s="220"/>
      <c r="CLD35" s="220"/>
      <c r="CLE35" s="220"/>
      <c r="CLF35" s="220"/>
      <c r="CLG35" s="220"/>
      <c r="CLH35" s="220"/>
      <c r="CLI35" s="220"/>
      <c r="CLJ35" s="220"/>
      <c r="CLK35" s="220"/>
      <c r="CLL35" s="220"/>
      <c r="CLM35" s="220"/>
      <c r="CLN35" s="220"/>
      <c r="CLO35" s="220"/>
      <c r="CLP35" s="220"/>
      <c r="CLQ35" s="220"/>
      <c r="CLR35" s="220"/>
      <c r="CLS35" s="220"/>
      <c r="CLT35" s="220"/>
      <c r="CLU35" s="220"/>
      <c r="CLV35" s="220"/>
      <c r="CLW35" s="220"/>
      <c r="CLX35" s="220"/>
      <c r="CLY35" s="220"/>
      <c r="CLZ35" s="220"/>
      <c r="CMA35" s="220"/>
      <c r="CMB35" s="220"/>
      <c r="CMC35" s="220"/>
      <c r="CMD35" s="220"/>
      <c r="CME35" s="220"/>
      <c r="CMF35" s="220"/>
      <c r="CMG35" s="220"/>
      <c r="CMH35" s="220"/>
      <c r="CMI35" s="220"/>
      <c r="CMJ35" s="220"/>
      <c r="CMK35" s="220"/>
      <c r="CML35" s="220"/>
      <c r="CMM35" s="220"/>
      <c r="CMN35" s="220"/>
      <c r="CMO35" s="220"/>
      <c r="CMP35" s="220"/>
      <c r="CMQ35" s="220"/>
      <c r="CMR35" s="220"/>
      <c r="CMS35" s="220"/>
      <c r="CMT35" s="220"/>
      <c r="CMU35" s="220"/>
      <c r="CMV35" s="220"/>
      <c r="CMW35" s="220"/>
      <c r="CMX35" s="220"/>
      <c r="CMY35" s="220"/>
      <c r="CMZ35" s="220"/>
      <c r="CNA35" s="220"/>
      <c r="CNB35" s="220"/>
      <c r="CNC35" s="220"/>
      <c r="CND35" s="220"/>
      <c r="CNE35" s="220"/>
      <c r="CNF35" s="220"/>
      <c r="CNG35" s="220"/>
      <c r="CNH35" s="220"/>
      <c r="CNI35" s="220"/>
      <c r="CNJ35" s="220"/>
      <c r="CNK35" s="220"/>
      <c r="CNL35" s="220"/>
      <c r="CNM35" s="220"/>
      <c r="CNN35" s="220"/>
      <c r="CNO35" s="220"/>
      <c r="CNP35" s="220"/>
      <c r="CNQ35" s="220"/>
      <c r="CNR35" s="220"/>
      <c r="CNS35" s="220"/>
      <c r="CNT35" s="220"/>
      <c r="CNU35" s="220"/>
      <c r="CNV35" s="220"/>
      <c r="CNW35" s="220"/>
      <c r="CNX35" s="220"/>
      <c r="CNY35" s="220"/>
      <c r="CNZ35" s="220"/>
      <c r="COA35" s="220"/>
      <c r="COB35" s="220"/>
      <c r="COC35" s="220"/>
      <c r="COD35" s="220"/>
      <c r="COE35" s="220"/>
      <c r="COF35" s="220"/>
      <c r="COG35" s="220"/>
      <c r="COH35" s="220"/>
      <c r="COI35" s="220"/>
      <c r="COJ35" s="220"/>
      <c r="COK35" s="220"/>
      <c r="COL35" s="220"/>
      <c r="COM35" s="220"/>
      <c r="CON35" s="220"/>
      <c r="COO35" s="220"/>
      <c r="COP35" s="220"/>
      <c r="COQ35" s="220"/>
      <c r="COR35" s="220"/>
      <c r="COS35" s="220"/>
      <c r="COT35" s="220"/>
      <c r="COU35" s="220"/>
      <c r="COV35" s="220"/>
      <c r="COW35" s="220"/>
      <c r="COX35" s="220"/>
      <c r="COY35" s="220"/>
      <c r="COZ35" s="220"/>
      <c r="CPA35" s="220"/>
      <c r="CPB35" s="220"/>
      <c r="CPC35" s="220"/>
      <c r="CPD35" s="220"/>
      <c r="CPE35" s="220"/>
      <c r="CPF35" s="220"/>
      <c r="CPG35" s="220"/>
      <c r="CPH35" s="220"/>
      <c r="CPI35" s="220"/>
      <c r="CPJ35" s="220"/>
      <c r="CPK35" s="220"/>
      <c r="CPL35" s="220"/>
      <c r="CPM35" s="220"/>
      <c r="CPN35" s="220"/>
      <c r="CPO35" s="220"/>
      <c r="CPP35" s="220"/>
      <c r="CPQ35" s="220"/>
      <c r="CPR35" s="220"/>
      <c r="CPS35" s="220"/>
      <c r="CPT35" s="220"/>
      <c r="CPU35" s="220"/>
      <c r="CPV35" s="220"/>
      <c r="CPW35" s="220"/>
      <c r="CPX35" s="220"/>
      <c r="CPY35" s="220"/>
      <c r="CPZ35" s="220"/>
      <c r="CQA35" s="220"/>
      <c r="CQB35" s="220"/>
      <c r="CQC35" s="220"/>
      <c r="CQD35" s="220"/>
      <c r="CQE35" s="220"/>
      <c r="CQF35" s="220"/>
      <c r="CQG35" s="220"/>
      <c r="CQH35" s="220"/>
      <c r="CQI35" s="220"/>
      <c r="CQJ35" s="220"/>
      <c r="CQK35" s="220"/>
      <c r="CQL35" s="220"/>
      <c r="CQM35" s="220"/>
      <c r="CQN35" s="220"/>
      <c r="CQO35" s="220"/>
      <c r="CQP35" s="220"/>
      <c r="CQQ35" s="220"/>
      <c r="CQR35" s="220"/>
      <c r="CQS35" s="220"/>
      <c r="CQT35" s="220"/>
      <c r="CQU35" s="220"/>
      <c r="CQV35" s="220"/>
      <c r="CQW35" s="220"/>
      <c r="CQX35" s="220"/>
      <c r="CQY35" s="220"/>
      <c r="CQZ35" s="220"/>
      <c r="CRA35" s="220"/>
      <c r="CRB35" s="220"/>
      <c r="CRC35" s="220"/>
      <c r="CRD35" s="220"/>
      <c r="CRE35" s="220"/>
      <c r="CRF35" s="220"/>
      <c r="CRG35" s="220"/>
      <c r="CRH35" s="220"/>
      <c r="CRI35" s="220"/>
      <c r="CRJ35" s="220"/>
      <c r="CRK35" s="220"/>
      <c r="CRL35" s="220"/>
      <c r="CRM35" s="220"/>
      <c r="CRN35" s="220"/>
      <c r="CRO35" s="220"/>
      <c r="CRP35" s="220"/>
      <c r="CRQ35" s="220"/>
      <c r="CRR35" s="220"/>
      <c r="CRS35" s="220"/>
      <c r="CRT35" s="220"/>
      <c r="CRU35" s="220"/>
      <c r="CRV35" s="220"/>
      <c r="CRW35" s="220"/>
      <c r="CRX35" s="220"/>
      <c r="CRY35" s="220"/>
      <c r="CRZ35" s="220"/>
      <c r="CSA35" s="220"/>
      <c r="CSB35" s="220"/>
      <c r="CSC35" s="220"/>
      <c r="CSD35" s="220"/>
      <c r="CSE35" s="220"/>
      <c r="CSF35" s="220"/>
      <c r="CSG35" s="220"/>
      <c r="CSH35" s="220"/>
      <c r="CSI35" s="220"/>
      <c r="CSJ35" s="220"/>
      <c r="CSK35" s="220"/>
      <c r="CSL35" s="220"/>
      <c r="CSM35" s="220"/>
      <c r="CSN35" s="220"/>
      <c r="CSO35" s="220"/>
      <c r="CSP35" s="220"/>
      <c r="CSQ35" s="220"/>
      <c r="CSR35" s="220"/>
      <c r="CSS35" s="220"/>
      <c r="CST35" s="220"/>
      <c r="CSU35" s="220"/>
      <c r="CSV35" s="220"/>
      <c r="CSW35" s="220"/>
      <c r="CSX35" s="220"/>
      <c r="CSY35" s="220"/>
      <c r="CSZ35" s="220"/>
      <c r="CTA35" s="220"/>
      <c r="CTB35" s="220"/>
      <c r="CTC35" s="220"/>
      <c r="CTD35" s="220"/>
      <c r="CTE35" s="220"/>
      <c r="CTF35" s="220"/>
      <c r="CTG35" s="220"/>
      <c r="CTH35" s="220"/>
      <c r="CTI35" s="220"/>
      <c r="CTJ35" s="220"/>
      <c r="CTK35" s="220"/>
      <c r="CTL35" s="220"/>
      <c r="CTM35" s="220"/>
      <c r="CTN35" s="220"/>
      <c r="CTO35" s="220"/>
      <c r="CTP35" s="220"/>
      <c r="CTQ35" s="220"/>
      <c r="CTR35" s="220"/>
      <c r="CTS35" s="220"/>
      <c r="CTT35" s="220"/>
      <c r="CTU35" s="220"/>
      <c r="CTV35" s="220"/>
      <c r="CTW35" s="220"/>
      <c r="CTX35" s="220"/>
      <c r="CTY35" s="220"/>
      <c r="CTZ35" s="220"/>
      <c r="CUA35" s="220"/>
      <c r="CUB35" s="220"/>
      <c r="CUC35" s="220"/>
      <c r="CUD35" s="220"/>
      <c r="CUE35" s="220"/>
      <c r="CUF35" s="220"/>
      <c r="CUG35" s="220"/>
      <c r="CUH35" s="220"/>
      <c r="CUI35" s="220"/>
      <c r="CUJ35" s="220"/>
      <c r="CUK35" s="220"/>
      <c r="CUL35" s="220"/>
      <c r="CUM35" s="220"/>
      <c r="CUN35" s="220"/>
      <c r="CUO35" s="220"/>
      <c r="CUP35" s="220"/>
      <c r="CUQ35" s="220"/>
      <c r="CUR35" s="220"/>
      <c r="CUS35" s="220"/>
      <c r="CUT35" s="220"/>
      <c r="CUU35" s="220"/>
      <c r="CUV35" s="220"/>
      <c r="CUW35" s="220"/>
      <c r="CUX35" s="220"/>
      <c r="CUY35" s="220"/>
      <c r="CUZ35" s="220"/>
      <c r="CVA35" s="220"/>
      <c r="CVB35" s="220"/>
      <c r="CVC35" s="220"/>
      <c r="CVD35" s="220"/>
      <c r="CVE35" s="220"/>
      <c r="CVF35" s="220"/>
      <c r="CVG35" s="220"/>
      <c r="CVH35" s="220"/>
      <c r="CVI35" s="220"/>
      <c r="CVJ35" s="220"/>
      <c r="CVK35" s="220"/>
      <c r="CVL35" s="220"/>
      <c r="CVM35" s="220"/>
      <c r="CVN35" s="220"/>
      <c r="CVO35" s="220"/>
      <c r="CVP35" s="220"/>
      <c r="CVQ35" s="220"/>
      <c r="CVR35" s="220"/>
      <c r="CVS35" s="220"/>
      <c r="CVT35" s="220"/>
      <c r="CVU35" s="220"/>
      <c r="CVV35" s="220"/>
      <c r="CVW35" s="220"/>
      <c r="CVX35" s="220"/>
      <c r="CVY35" s="220"/>
      <c r="CVZ35" s="220"/>
      <c r="CWA35" s="220"/>
      <c r="CWB35" s="220"/>
      <c r="CWC35" s="220"/>
      <c r="CWD35" s="220"/>
      <c r="CWE35" s="220"/>
      <c r="CWF35" s="220"/>
      <c r="CWG35" s="220"/>
      <c r="CWH35" s="220"/>
      <c r="CWI35" s="220"/>
      <c r="CWJ35" s="220"/>
      <c r="CWK35" s="220"/>
      <c r="CWL35" s="220"/>
      <c r="CWM35" s="220"/>
      <c r="CWN35" s="220"/>
      <c r="CWO35" s="220"/>
      <c r="CWP35" s="220"/>
      <c r="CWQ35" s="220"/>
      <c r="CWR35" s="220"/>
      <c r="CWS35" s="220"/>
      <c r="CWT35" s="220"/>
      <c r="CWU35" s="220"/>
      <c r="CWV35" s="220"/>
      <c r="CWW35" s="220"/>
      <c r="CWX35" s="220"/>
      <c r="CWY35" s="220"/>
      <c r="CWZ35" s="220"/>
      <c r="CXA35" s="220"/>
      <c r="CXB35" s="220"/>
      <c r="CXC35" s="220"/>
      <c r="CXD35" s="220"/>
      <c r="CXE35" s="220"/>
      <c r="CXF35" s="220"/>
      <c r="CXG35" s="220"/>
      <c r="CXH35" s="220"/>
      <c r="CXI35" s="220"/>
      <c r="CXJ35" s="220"/>
      <c r="CXK35" s="220"/>
      <c r="CXL35" s="220"/>
      <c r="CXM35" s="220"/>
      <c r="CXN35" s="220"/>
      <c r="CXO35" s="220"/>
      <c r="CXP35" s="220"/>
      <c r="CXQ35" s="220"/>
      <c r="CXR35" s="220"/>
      <c r="CXS35" s="220"/>
      <c r="CXT35" s="220"/>
      <c r="CXU35" s="220"/>
      <c r="CXV35" s="220"/>
      <c r="CXW35" s="220"/>
      <c r="CXX35" s="220"/>
      <c r="CXY35" s="220"/>
      <c r="CXZ35" s="220"/>
      <c r="CYA35" s="220"/>
      <c r="CYB35" s="220"/>
      <c r="CYC35" s="220"/>
      <c r="CYD35" s="220"/>
      <c r="CYE35" s="220"/>
      <c r="CYF35" s="220"/>
      <c r="CYG35" s="220"/>
      <c r="CYH35" s="220"/>
      <c r="CYI35" s="220"/>
      <c r="CYJ35" s="220"/>
      <c r="CYK35" s="220"/>
      <c r="CYL35" s="220"/>
      <c r="CYM35" s="220"/>
      <c r="CYN35" s="220"/>
      <c r="CYO35" s="220"/>
      <c r="CYP35" s="220"/>
      <c r="CYQ35" s="220"/>
      <c r="CYR35" s="220"/>
      <c r="CYS35" s="220"/>
      <c r="CYT35" s="220"/>
      <c r="CYU35" s="220"/>
      <c r="CYV35" s="220"/>
      <c r="CYW35" s="220"/>
      <c r="CYX35" s="220"/>
      <c r="CYY35" s="220"/>
      <c r="CYZ35" s="220"/>
      <c r="CZA35" s="220"/>
      <c r="CZB35" s="220"/>
      <c r="CZC35" s="220"/>
      <c r="CZD35" s="220"/>
      <c r="CZE35" s="220"/>
      <c r="CZF35" s="220"/>
      <c r="CZG35" s="220"/>
      <c r="CZH35" s="220"/>
      <c r="CZI35" s="220"/>
      <c r="CZJ35" s="220"/>
      <c r="CZK35" s="220"/>
      <c r="CZL35" s="220"/>
      <c r="CZM35" s="220"/>
      <c r="CZN35" s="220"/>
      <c r="CZO35" s="220"/>
      <c r="CZP35" s="220"/>
      <c r="CZQ35" s="220"/>
      <c r="CZR35" s="220"/>
      <c r="CZS35" s="220"/>
      <c r="CZT35" s="220"/>
      <c r="CZU35" s="220"/>
      <c r="CZV35" s="220"/>
      <c r="CZW35" s="220"/>
      <c r="CZX35" s="220"/>
      <c r="CZY35" s="220"/>
      <c r="CZZ35" s="220"/>
      <c r="DAA35" s="220"/>
      <c r="DAB35" s="220"/>
      <c r="DAC35" s="220"/>
      <c r="DAD35" s="220"/>
      <c r="DAE35" s="220"/>
      <c r="DAF35" s="220"/>
      <c r="DAG35" s="220"/>
      <c r="DAH35" s="220"/>
      <c r="DAI35" s="220"/>
      <c r="DAJ35" s="220"/>
      <c r="DAK35" s="220"/>
      <c r="DAL35" s="220"/>
      <c r="DAM35" s="220"/>
      <c r="DAN35" s="220"/>
      <c r="DAO35" s="220"/>
      <c r="DAP35" s="220"/>
      <c r="DAQ35" s="220"/>
      <c r="DAR35" s="220"/>
      <c r="DAS35" s="220"/>
      <c r="DAT35" s="220"/>
      <c r="DAU35" s="220"/>
      <c r="DAV35" s="220"/>
      <c r="DAW35" s="220"/>
      <c r="DAX35" s="220"/>
      <c r="DAY35" s="220"/>
      <c r="DAZ35" s="220"/>
      <c r="DBA35" s="220"/>
      <c r="DBB35" s="220"/>
      <c r="DBC35" s="220"/>
      <c r="DBD35" s="220"/>
      <c r="DBE35" s="220"/>
      <c r="DBF35" s="220"/>
      <c r="DBG35" s="220"/>
      <c r="DBH35" s="220"/>
      <c r="DBI35" s="220"/>
      <c r="DBJ35" s="220"/>
      <c r="DBK35" s="220"/>
      <c r="DBL35" s="220"/>
      <c r="DBM35" s="220"/>
      <c r="DBN35" s="220"/>
      <c r="DBO35" s="220"/>
      <c r="DBP35" s="220"/>
      <c r="DBQ35" s="220"/>
      <c r="DBR35" s="220"/>
      <c r="DBS35" s="220"/>
      <c r="DBT35" s="220"/>
      <c r="DBU35" s="220"/>
      <c r="DBV35" s="220"/>
      <c r="DBW35" s="220"/>
      <c r="DBX35" s="220"/>
      <c r="DBY35" s="220"/>
      <c r="DBZ35" s="220"/>
      <c r="DCA35" s="220"/>
      <c r="DCB35" s="220"/>
      <c r="DCC35" s="220"/>
      <c r="DCD35" s="220"/>
      <c r="DCE35" s="220"/>
      <c r="DCF35" s="220"/>
      <c r="DCG35" s="220"/>
      <c r="DCH35" s="220"/>
      <c r="DCI35" s="220"/>
      <c r="DCJ35" s="220"/>
      <c r="DCK35" s="220"/>
      <c r="DCL35" s="220"/>
      <c r="DCM35" s="220"/>
      <c r="DCN35" s="220"/>
      <c r="DCO35" s="220"/>
      <c r="DCP35" s="220"/>
      <c r="DCQ35" s="220"/>
      <c r="DCR35" s="220"/>
      <c r="DCS35" s="220"/>
      <c r="DCT35" s="220"/>
      <c r="DCU35" s="220"/>
      <c r="DCV35" s="220"/>
      <c r="DCW35" s="220"/>
      <c r="DCX35" s="220"/>
      <c r="DCY35" s="220"/>
      <c r="DCZ35" s="220"/>
      <c r="DDA35" s="220"/>
      <c r="DDB35" s="220"/>
      <c r="DDC35" s="220"/>
      <c r="DDD35" s="220"/>
      <c r="DDE35" s="220"/>
      <c r="DDF35" s="220"/>
      <c r="DDG35" s="220"/>
      <c r="DDH35" s="220"/>
      <c r="DDI35" s="220"/>
      <c r="DDJ35" s="220"/>
      <c r="DDK35" s="220"/>
      <c r="DDL35" s="220"/>
      <c r="DDM35" s="220"/>
      <c r="DDN35" s="220"/>
      <c r="DDO35" s="220"/>
      <c r="DDP35" s="220"/>
      <c r="DDQ35" s="220"/>
      <c r="DDR35" s="220"/>
      <c r="DDS35" s="220"/>
      <c r="DDT35" s="220"/>
      <c r="DDU35" s="220"/>
      <c r="DDV35" s="220"/>
      <c r="DDW35" s="220"/>
      <c r="DDX35" s="220"/>
      <c r="DDY35" s="220"/>
      <c r="DDZ35" s="220"/>
      <c r="DEA35" s="220"/>
      <c r="DEB35" s="220"/>
      <c r="DEC35" s="220"/>
      <c r="DED35" s="220"/>
      <c r="DEE35" s="220"/>
      <c r="DEF35" s="220"/>
      <c r="DEG35" s="220"/>
      <c r="DEH35" s="220"/>
      <c r="DEI35" s="220"/>
      <c r="DEJ35" s="220"/>
      <c r="DEK35" s="220"/>
      <c r="DEL35" s="220"/>
      <c r="DEM35" s="220"/>
      <c r="DEN35" s="220"/>
      <c r="DEO35" s="220"/>
      <c r="DEP35" s="220"/>
      <c r="DEQ35" s="220"/>
      <c r="DER35" s="220"/>
      <c r="DES35" s="220"/>
      <c r="DET35" s="220"/>
      <c r="DEU35" s="220"/>
      <c r="DEV35" s="220"/>
      <c r="DEW35" s="220"/>
      <c r="DEX35" s="220"/>
      <c r="DEY35" s="220"/>
      <c r="DEZ35" s="220"/>
      <c r="DFA35" s="220"/>
      <c r="DFB35" s="220"/>
      <c r="DFC35" s="220"/>
      <c r="DFD35" s="220"/>
      <c r="DFE35" s="220"/>
      <c r="DFF35" s="220"/>
      <c r="DFG35" s="220"/>
      <c r="DFH35" s="220"/>
      <c r="DFI35" s="220"/>
      <c r="DFJ35" s="220"/>
      <c r="DFK35" s="220"/>
      <c r="DFL35" s="220"/>
      <c r="DFM35" s="220"/>
      <c r="DFN35" s="220"/>
      <c r="DFO35" s="220"/>
      <c r="DFP35" s="220"/>
      <c r="DFQ35" s="220"/>
      <c r="DFR35" s="220"/>
      <c r="DFS35" s="220"/>
      <c r="DFT35" s="220"/>
      <c r="DFU35" s="220"/>
      <c r="DFV35" s="220"/>
      <c r="DFW35" s="220"/>
      <c r="DFX35" s="220"/>
      <c r="DFY35" s="220"/>
      <c r="DFZ35" s="220"/>
      <c r="DGA35" s="220"/>
      <c r="DGB35" s="220"/>
      <c r="DGC35" s="220"/>
      <c r="DGD35" s="220"/>
      <c r="DGE35" s="220"/>
      <c r="DGF35" s="220"/>
      <c r="DGG35" s="220"/>
      <c r="DGH35" s="220"/>
      <c r="DGI35" s="220"/>
      <c r="DGJ35" s="220"/>
      <c r="DGK35" s="220"/>
      <c r="DGL35" s="220"/>
      <c r="DGM35" s="220"/>
      <c r="DGN35" s="220"/>
      <c r="DGO35" s="220"/>
      <c r="DGP35" s="220"/>
      <c r="DGQ35" s="220"/>
      <c r="DGR35" s="220"/>
      <c r="DGS35" s="220"/>
      <c r="DGT35" s="220"/>
      <c r="DGU35" s="220"/>
      <c r="DGV35" s="220"/>
      <c r="DGW35" s="220"/>
      <c r="DGX35" s="220"/>
      <c r="DGY35" s="220"/>
      <c r="DGZ35" s="220"/>
      <c r="DHA35" s="220"/>
      <c r="DHB35" s="220"/>
      <c r="DHC35" s="220"/>
      <c r="DHD35" s="220"/>
      <c r="DHE35" s="220"/>
      <c r="DHF35" s="220"/>
      <c r="DHG35" s="220"/>
      <c r="DHH35" s="220"/>
      <c r="DHI35" s="220"/>
      <c r="DHJ35" s="220"/>
      <c r="DHK35" s="220"/>
      <c r="DHL35" s="220"/>
      <c r="DHM35" s="220"/>
      <c r="DHN35" s="220"/>
      <c r="DHO35" s="220"/>
      <c r="DHP35" s="220"/>
      <c r="DHQ35" s="220"/>
      <c r="DHR35" s="220"/>
      <c r="DHS35" s="220"/>
      <c r="DHT35" s="220"/>
      <c r="DHU35" s="220"/>
      <c r="DHV35" s="220"/>
      <c r="DHW35" s="220"/>
      <c r="DHX35" s="220"/>
      <c r="DHY35" s="220"/>
      <c r="DHZ35" s="220"/>
      <c r="DIA35" s="220"/>
      <c r="DIB35" s="220"/>
      <c r="DIC35" s="220"/>
      <c r="DID35" s="220"/>
      <c r="DIE35" s="220"/>
      <c r="DIF35" s="220"/>
      <c r="DIG35" s="220"/>
      <c r="DIH35" s="220"/>
      <c r="DII35" s="220"/>
      <c r="DIJ35" s="220"/>
      <c r="DIK35" s="220"/>
      <c r="DIL35" s="220"/>
      <c r="DIM35" s="220"/>
      <c r="DIN35" s="220"/>
      <c r="DIO35" s="220"/>
      <c r="DIP35" s="220"/>
      <c r="DIQ35" s="220"/>
      <c r="DIR35" s="220"/>
      <c r="DIS35" s="220"/>
      <c r="DIT35" s="220"/>
      <c r="DIU35" s="220"/>
      <c r="DIV35" s="220"/>
      <c r="DIW35" s="220"/>
      <c r="DIX35" s="220"/>
      <c r="DIY35" s="220"/>
      <c r="DIZ35" s="220"/>
      <c r="DJA35" s="220"/>
      <c r="DJB35" s="220"/>
      <c r="DJC35" s="220"/>
      <c r="DJD35" s="220"/>
      <c r="DJE35" s="220"/>
      <c r="DJF35" s="220"/>
      <c r="DJG35" s="220"/>
      <c r="DJH35" s="220"/>
      <c r="DJI35" s="220"/>
      <c r="DJJ35" s="220"/>
      <c r="DJK35" s="220"/>
      <c r="DJL35" s="220"/>
      <c r="DJM35" s="220"/>
      <c r="DJN35" s="220"/>
      <c r="DJO35" s="220"/>
      <c r="DJP35" s="220"/>
      <c r="DJQ35" s="220"/>
      <c r="DJR35" s="220"/>
      <c r="DJS35" s="220"/>
      <c r="DJT35" s="220"/>
      <c r="DJU35" s="220"/>
      <c r="DJV35" s="220"/>
      <c r="DJW35" s="220"/>
      <c r="DJX35" s="220"/>
      <c r="DJY35" s="220"/>
      <c r="DJZ35" s="220"/>
      <c r="DKA35" s="220"/>
      <c r="DKB35" s="220"/>
      <c r="DKC35" s="220"/>
      <c r="DKD35" s="220"/>
      <c r="DKE35" s="220"/>
      <c r="DKF35" s="220"/>
      <c r="DKG35" s="220"/>
      <c r="DKH35" s="220"/>
      <c r="DKI35" s="220"/>
      <c r="DKJ35" s="220"/>
      <c r="DKK35" s="220"/>
      <c r="DKL35" s="220"/>
      <c r="DKM35" s="220"/>
      <c r="DKN35" s="220"/>
      <c r="DKO35" s="220"/>
      <c r="DKP35" s="220"/>
      <c r="DKQ35" s="220"/>
      <c r="DKR35" s="220"/>
      <c r="DKS35" s="220"/>
      <c r="DKT35" s="220"/>
      <c r="DKU35" s="220"/>
      <c r="DKV35" s="220"/>
      <c r="DKW35" s="220"/>
      <c r="DKX35" s="220"/>
      <c r="DKY35" s="220"/>
      <c r="DKZ35" s="220"/>
      <c r="DLA35" s="220"/>
      <c r="DLB35" s="220"/>
      <c r="DLC35" s="220"/>
      <c r="DLD35" s="220"/>
      <c r="DLE35" s="220"/>
      <c r="DLF35" s="220"/>
      <c r="DLG35" s="220"/>
      <c r="DLH35" s="220"/>
      <c r="DLI35" s="220"/>
      <c r="DLJ35" s="220"/>
      <c r="DLK35" s="220"/>
      <c r="DLL35" s="220"/>
      <c r="DLM35" s="220"/>
      <c r="DLN35" s="220"/>
      <c r="DLO35" s="220"/>
      <c r="DLP35" s="220"/>
      <c r="DLQ35" s="220"/>
      <c r="DLR35" s="220"/>
      <c r="DLS35" s="220"/>
      <c r="DLT35" s="220"/>
      <c r="DLU35" s="220"/>
      <c r="DLV35" s="220"/>
      <c r="DLW35" s="220"/>
      <c r="DLX35" s="220"/>
      <c r="DLY35" s="220"/>
      <c r="DLZ35" s="220"/>
      <c r="DMA35" s="220"/>
      <c r="DMB35" s="220"/>
      <c r="DMC35" s="220"/>
      <c r="DMD35" s="220"/>
      <c r="DME35" s="220"/>
      <c r="DMF35" s="220"/>
      <c r="DMG35" s="220"/>
      <c r="DMH35" s="220"/>
      <c r="DMI35" s="220"/>
      <c r="DMJ35" s="220"/>
      <c r="DMK35" s="220"/>
      <c r="DML35" s="220"/>
      <c r="DMM35" s="220"/>
      <c r="DMN35" s="220"/>
      <c r="DMO35" s="220"/>
      <c r="DMP35" s="220"/>
      <c r="DMQ35" s="220"/>
      <c r="DMR35" s="220"/>
      <c r="DMS35" s="220"/>
      <c r="DMT35" s="220"/>
      <c r="DMU35" s="220"/>
      <c r="DMV35" s="220"/>
      <c r="DMW35" s="220"/>
      <c r="DMX35" s="220"/>
      <c r="DMY35" s="220"/>
      <c r="DMZ35" s="220"/>
      <c r="DNA35" s="220"/>
      <c r="DNB35" s="220"/>
      <c r="DNC35" s="220"/>
      <c r="DND35" s="220"/>
      <c r="DNE35" s="220"/>
      <c r="DNF35" s="220"/>
      <c r="DNG35" s="220"/>
      <c r="DNH35" s="220"/>
      <c r="DNI35" s="220"/>
      <c r="DNJ35" s="220"/>
      <c r="DNK35" s="220"/>
      <c r="DNL35" s="220"/>
      <c r="DNM35" s="220"/>
      <c r="DNN35" s="220"/>
      <c r="DNO35" s="220"/>
      <c r="DNP35" s="220"/>
      <c r="DNQ35" s="220"/>
      <c r="DNR35" s="220"/>
      <c r="DNS35" s="220"/>
      <c r="DNT35" s="220"/>
      <c r="DNU35" s="220"/>
      <c r="DNV35" s="220"/>
      <c r="DNW35" s="220"/>
      <c r="DNX35" s="220"/>
      <c r="DNY35" s="220"/>
      <c r="DNZ35" s="220"/>
      <c r="DOA35" s="220"/>
      <c r="DOB35" s="220"/>
      <c r="DOC35" s="220"/>
      <c r="DOD35" s="220"/>
      <c r="DOE35" s="220"/>
      <c r="DOF35" s="220"/>
      <c r="DOG35" s="220"/>
      <c r="DOH35" s="220"/>
      <c r="DOI35" s="220"/>
      <c r="DOJ35" s="220"/>
      <c r="DOK35" s="220"/>
      <c r="DOL35" s="220"/>
      <c r="DOM35" s="220"/>
      <c r="DON35" s="220"/>
      <c r="DOO35" s="220"/>
      <c r="DOP35" s="220"/>
      <c r="DOQ35" s="220"/>
      <c r="DOR35" s="220"/>
      <c r="DOS35" s="220"/>
      <c r="DOT35" s="220"/>
      <c r="DOU35" s="220"/>
      <c r="DOV35" s="220"/>
      <c r="DOW35" s="220"/>
      <c r="DOX35" s="220"/>
      <c r="DOY35" s="220"/>
      <c r="DOZ35" s="220"/>
      <c r="DPA35" s="220"/>
      <c r="DPB35" s="220"/>
      <c r="DPC35" s="220"/>
      <c r="DPD35" s="220"/>
      <c r="DPE35" s="220"/>
      <c r="DPF35" s="220"/>
      <c r="DPG35" s="220"/>
      <c r="DPH35" s="220"/>
      <c r="DPI35" s="220"/>
      <c r="DPJ35" s="220"/>
      <c r="DPK35" s="220"/>
      <c r="DPL35" s="220"/>
      <c r="DPM35" s="220"/>
      <c r="DPN35" s="220"/>
      <c r="DPO35" s="220"/>
      <c r="DPP35" s="220"/>
      <c r="DPQ35" s="220"/>
      <c r="DPR35" s="220"/>
      <c r="DPS35" s="220"/>
      <c r="DPT35" s="220"/>
      <c r="DPU35" s="220"/>
      <c r="DPV35" s="220"/>
      <c r="DPW35" s="220"/>
      <c r="DPX35" s="220"/>
      <c r="DPY35" s="220"/>
      <c r="DPZ35" s="220"/>
      <c r="DQA35" s="220"/>
      <c r="DQB35" s="220"/>
      <c r="DQC35" s="220"/>
      <c r="DQD35" s="220"/>
      <c r="DQE35" s="220"/>
      <c r="DQF35" s="220"/>
      <c r="DQG35" s="220"/>
      <c r="DQH35" s="220"/>
      <c r="DQI35" s="220"/>
      <c r="DQJ35" s="220"/>
      <c r="DQK35" s="220"/>
      <c r="DQL35" s="220"/>
      <c r="DQM35" s="220"/>
      <c r="DQN35" s="220"/>
      <c r="DQO35" s="220"/>
      <c r="DQP35" s="220"/>
      <c r="DQQ35" s="220"/>
      <c r="DQR35" s="220"/>
      <c r="DQS35" s="220"/>
      <c r="DQT35" s="220"/>
      <c r="DQU35" s="220"/>
      <c r="DQV35" s="220"/>
      <c r="DQW35" s="220"/>
      <c r="DQX35" s="220"/>
      <c r="DQY35" s="220"/>
      <c r="DQZ35" s="220"/>
      <c r="DRA35" s="220"/>
      <c r="DRB35" s="220"/>
      <c r="DRC35" s="220"/>
      <c r="DRD35" s="220"/>
      <c r="DRE35" s="220"/>
      <c r="DRF35" s="220"/>
      <c r="DRG35" s="220"/>
      <c r="DRH35" s="220"/>
      <c r="DRI35" s="220"/>
      <c r="DRJ35" s="220"/>
      <c r="DRK35" s="220"/>
      <c r="DRL35" s="220"/>
      <c r="DRM35" s="220"/>
      <c r="DRN35" s="220"/>
      <c r="DRO35" s="220"/>
      <c r="DRP35" s="220"/>
      <c r="DRQ35" s="220"/>
      <c r="DRR35" s="220"/>
      <c r="DRS35" s="220"/>
      <c r="DRT35" s="220"/>
      <c r="DRU35" s="220"/>
      <c r="DRV35" s="220"/>
      <c r="DRW35" s="220"/>
      <c r="DRX35" s="220"/>
      <c r="DRY35" s="220"/>
      <c r="DRZ35" s="220"/>
      <c r="DSA35" s="220"/>
      <c r="DSB35" s="220"/>
      <c r="DSC35" s="220"/>
      <c r="DSD35" s="220"/>
      <c r="DSE35" s="220"/>
      <c r="DSF35" s="220"/>
      <c r="DSG35" s="220"/>
      <c r="DSH35" s="220"/>
      <c r="DSI35" s="220"/>
      <c r="DSJ35" s="220"/>
      <c r="DSK35" s="220"/>
      <c r="DSL35" s="220"/>
      <c r="DSM35" s="220"/>
      <c r="DSN35" s="220"/>
      <c r="DSO35" s="220"/>
      <c r="DSP35" s="220"/>
      <c r="DSQ35" s="220"/>
      <c r="DSR35" s="220"/>
      <c r="DSS35" s="220"/>
      <c r="DST35" s="220"/>
      <c r="DSU35" s="220"/>
      <c r="DSV35" s="220"/>
      <c r="DSW35" s="220"/>
      <c r="DSX35" s="220"/>
      <c r="DSY35" s="220"/>
      <c r="DSZ35" s="220"/>
      <c r="DTA35" s="220"/>
      <c r="DTB35" s="220"/>
      <c r="DTC35" s="220"/>
      <c r="DTD35" s="220"/>
      <c r="DTE35" s="220"/>
      <c r="DTF35" s="220"/>
      <c r="DTG35" s="220"/>
      <c r="DTH35" s="220"/>
      <c r="DTI35" s="220"/>
      <c r="DTJ35" s="220"/>
      <c r="DTK35" s="220"/>
      <c r="DTL35" s="220"/>
      <c r="DTM35" s="220"/>
      <c r="DTN35" s="220"/>
      <c r="DTO35" s="220"/>
      <c r="DTP35" s="220"/>
      <c r="DTQ35" s="220"/>
      <c r="DTR35" s="220"/>
      <c r="DTS35" s="220"/>
      <c r="DTT35" s="220"/>
      <c r="DTU35" s="220"/>
      <c r="DTV35" s="220"/>
      <c r="DTW35" s="220"/>
      <c r="DTX35" s="220"/>
      <c r="DTY35" s="220"/>
      <c r="DTZ35" s="220"/>
      <c r="DUA35" s="220"/>
      <c r="DUB35" s="220"/>
      <c r="DUC35" s="220"/>
      <c r="DUD35" s="220"/>
      <c r="DUE35" s="220"/>
      <c r="DUF35" s="220"/>
      <c r="DUG35" s="220"/>
      <c r="DUH35" s="220"/>
      <c r="DUI35" s="220"/>
      <c r="DUJ35" s="220"/>
      <c r="DUK35" s="220"/>
      <c r="DUL35" s="220"/>
      <c r="DUM35" s="220"/>
      <c r="DUN35" s="220"/>
      <c r="DUO35" s="220"/>
      <c r="DUP35" s="220"/>
      <c r="DUQ35" s="220"/>
      <c r="DUR35" s="220"/>
      <c r="DUS35" s="220"/>
      <c r="DUT35" s="220"/>
      <c r="DUU35" s="220"/>
      <c r="DUV35" s="220"/>
      <c r="DUW35" s="220"/>
      <c r="DUX35" s="220"/>
      <c r="DUY35" s="220"/>
      <c r="DUZ35" s="220"/>
      <c r="DVA35" s="220"/>
      <c r="DVB35" s="220"/>
      <c r="DVC35" s="220"/>
      <c r="DVD35" s="220"/>
      <c r="DVE35" s="220"/>
      <c r="DVF35" s="220"/>
      <c r="DVG35" s="220"/>
      <c r="DVH35" s="220"/>
      <c r="DVI35" s="220"/>
      <c r="DVJ35" s="220"/>
      <c r="DVK35" s="220"/>
      <c r="DVL35" s="220"/>
      <c r="DVM35" s="220"/>
      <c r="DVN35" s="220"/>
      <c r="DVO35" s="220"/>
      <c r="DVP35" s="220"/>
      <c r="DVQ35" s="220"/>
      <c r="DVR35" s="220"/>
      <c r="DVS35" s="220"/>
      <c r="DVT35" s="220"/>
      <c r="DVU35" s="220"/>
      <c r="DVV35" s="220"/>
      <c r="DVW35" s="220"/>
      <c r="DVX35" s="220"/>
      <c r="DVY35" s="220"/>
      <c r="DVZ35" s="220"/>
      <c r="DWA35" s="220"/>
      <c r="DWB35" s="220"/>
      <c r="DWC35" s="220"/>
      <c r="DWD35" s="220"/>
      <c r="DWE35" s="220"/>
      <c r="DWF35" s="220"/>
      <c r="DWG35" s="220"/>
      <c r="DWH35" s="220"/>
      <c r="DWI35" s="220"/>
      <c r="DWJ35" s="220"/>
      <c r="DWK35" s="220"/>
      <c r="DWL35" s="220"/>
      <c r="DWM35" s="220"/>
      <c r="DWN35" s="220"/>
      <c r="DWO35" s="220"/>
      <c r="DWP35" s="220"/>
      <c r="DWQ35" s="220"/>
      <c r="DWR35" s="220"/>
      <c r="DWS35" s="220"/>
      <c r="DWT35" s="220"/>
      <c r="DWU35" s="220"/>
      <c r="DWV35" s="220"/>
      <c r="DWW35" s="220"/>
      <c r="DWX35" s="220"/>
      <c r="DWY35" s="220"/>
      <c r="DWZ35" s="220"/>
      <c r="DXA35" s="220"/>
      <c r="DXB35" s="220"/>
      <c r="DXC35" s="220"/>
      <c r="DXD35" s="220"/>
      <c r="DXE35" s="220"/>
      <c r="DXF35" s="220"/>
      <c r="DXG35" s="220"/>
      <c r="DXH35" s="220"/>
      <c r="DXI35" s="220"/>
      <c r="DXJ35" s="220"/>
      <c r="DXK35" s="220"/>
      <c r="DXL35" s="220"/>
      <c r="DXM35" s="220"/>
      <c r="DXN35" s="220"/>
      <c r="DXO35" s="220"/>
      <c r="DXP35" s="220"/>
      <c r="DXQ35" s="220"/>
      <c r="DXR35" s="220"/>
      <c r="DXS35" s="220"/>
      <c r="DXT35" s="220"/>
      <c r="DXU35" s="220"/>
      <c r="DXV35" s="220"/>
      <c r="DXW35" s="220"/>
      <c r="DXX35" s="220"/>
      <c r="DXY35" s="220"/>
      <c r="DXZ35" s="220"/>
      <c r="DYA35" s="220"/>
      <c r="DYB35" s="220"/>
      <c r="DYC35" s="220"/>
      <c r="DYD35" s="220"/>
      <c r="DYE35" s="220"/>
      <c r="DYF35" s="220"/>
      <c r="DYG35" s="220"/>
      <c r="DYH35" s="220"/>
      <c r="DYI35" s="220"/>
      <c r="DYJ35" s="220"/>
      <c r="DYK35" s="220"/>
      <c r="DYL35" s="220"/>
      <c r="DYM35" s="220"/>
      <c r="DYN35" s="220"/>
      <c r="DYO35" s="220"/>
      <c r="DYP35" s="220"/>
      <c r="DYQ35" s="220"/>
      <c r="DYR35" s="220"/>
      <c r="DYS35" s="220"/>
      <c r="DYT35" s="220"/>
      <c r="DYU35" s="220"/>
      <c r="DYV35" s="220"/>
      <c r="DYW35" s="220"/>
      <c r="DYX35" s="220"/>
      <c r="DYY35" s="220"/>
      <c r="DYZ35" s="220"/>
      <c r="DZA35" s="220"/>
      <c r="DZB35" s="220"/>
      <c r="DZC35" s="220"/>
      <c r="DZD35" s="220"/>
      <c r="DZE35" s="220"/>
      <c r="DZF35" s="220"/>
      <c r="DZG35" s="220"/>
      <c r="DZH35" s="220"/>
      <c r="DZI35" s="220"/>
      <c r="DZJ35" s="220"/>
      <c r="DZK35" s="220"/>
      <c r="DZL35" s="220"/>
      <c r="DZM35" s="220"/>
      <c r="DZN35" s="220"/>
      <c r="DZO35" s="220"/>
      <c r="DZP35" s="220"/>
      <c r="DZQ35" s="220"/>
      <c r="DZR35" s="220"/>
      <c r="DZS35" s="220"/>
      <c r="DZT35" s="220"/>
      <c r="DZU35" s="220"/>
      <c r="DZV35" s="220"/>
      <c r="DZW35" s="220"/>
      <c r="DZX35" s="220"/>
      <c r="DZY35" s="220"/>
      <c r="DZZ35" s="220"/>
      <c r="EAA35" s="220"/>
      <c r="EAB35" s="220"/>
      <c r="EAC35" s="220"/>
      <c r="EAD35" s="220"/>
      <c r="EAE35" s="220"/>
      <c r="EAF35" s="220"/>
      <c r="EAG35" s="220"/>
      <c r="EAH35" s="220"/>
      <c r="EAI35" s="220"/>
      <c r="EAJ35" s="220"/>
      <c r="EAK35" s="220"/>
      <c r="EAL35" s="220"/>
      <c r="EAM35" s="220"/>
      <c r="EAN35" s="220"/>
      <c r="EAO35" s="220"/>
      <c r="EAP35" s="220"/>
      <c r="EAQ35" s="220"/>
      <c r="EAR35" s="220"/>
      <c r="EAS35" s="220"/>
      <c r="EAT35" s="220"/>
      <c r="EAU35" s="220"/>
      <c r="EAV35" s="220"/>
      <c r="EAW35" s="220"/>
      <c r="EAX35" s="220"/>
      <c r="EAY35" s="220"/>
      <c r="EAZ35" s="220"/>
      <c r="EBA35" s="220"/>
      <c r="EBB35" s="220"/>
      <c r="EBC35" s="220"/>
      <c r="EBD35" s="220"/>
      <c r="EBE35" s="220"/>
      <c r="EBF35" s="220"/>
      <c r="EBG35" s="220"/>
      <c r="EBH35" s="220"/>
      <c r="EBI35" s="220"/>
      <c r="EBJ35" s="220"/>
      <c r="EBK35" s="220"/>
      <c r="EBL35" s="220"/>
      <c r="EBM35" s="220"/>
      <c r="EBN35" s="220"/>
      <c r="EBO35" s="220"/>
      <c r="EBP35" s="220"/>
      <c r="EBQ35" s="220"/>
      <c r="EBR35" s="220"/>
      <c r="EBS35" s="220"/>
      <c r="EBT35" s="220"/>
      <c r="EBU35" s="220"/>
      <c r="EBV35" s="220"/>
      <c r="EBW35" s="220"/>
      <c r="EBX35" s="220"/>
      <c r="EBY35" s="220"/>
      <c r="EBZ35" s="220"/>
      <c r="ECA35" s="220"/>
      <c r="ECB35" s="220"/>
      <c r="ECC35" s="220"/>
      <c r="ECD35" s="220"/>
      <c r="ECE35" s="220"/>
      <c r="ECF35" s="220"/>
      <c r="ECG35" s="220"/>
      <c r="ECH35" s="220"/>
      <c r="ECI35" s="220"/>
      <c r="ECJ35" s="220"/>
      <c r="ECK35" s="220"/>
      <c r="ECL35" s="220"/>
      <c r="ECM35" s="220"/>
      <c r="ECN35" s="220"/>
      <c r="ECO35" s="220"/>
      <c r="ECP35" s="220"/>
      <c r="ECQ35" s="220"/>
      <c r="ECR35" s="220"/>
      <c r="ECS35" s="220"/>
      <c r="ECT35" s="220"/>
      <c r="ECU35" s="220"/>
      <c r="ECV35" s="220"/>
      <c r="ECW35" s="220"/>
      <c r="ECX35" s="220"/>
      <c r="ECY35" s="220"/>
      <c r="ECZ35" s="220"/>
      <c r="EDA35" s="220"/>
      <c r="EDB35" s="220"/>
      <c r="EDC35" s="220"/>
      <c r="EDD35" s="220"/>
      <c r="EDE35" s="220"/>
      <c r="EDF35" s="220"/>
      <c r="EDG35" s="220"/>
      <c r="EDH35" s="220"/>
      <c r="EDI35" s="220"/>
      <c r="EDJ35" s="220"/>
      <c r="EDK35" s="220"/>
      <c r="EDL35" s="220"/>
      <c r="EDM35" s="220"/>
      <c r="EDN35" s="220"/>
      <c r="EDO35" s="220"/>
      <c r="EDP35" s="220"/>
      <c r="EDQ35" s="220"/>
      <c r="EDR35" s="220"/>
      <c r="EDS35" s="220"/>
      <c r="EDT35" s="220"/>
      <c r="EDU35" s="220"/>
      <c r="EDV35" s="220"/>
      <c r="EDW35" s="220"/>
      <c r="EDX35" s="220"/>
      <c r="EDY35" s="220"/>
      <c r="EDZ35" s="220"/>
      <c r="EEA35" s="220"/>
      <c r="EEB35" s="220"/>
      <c r="EEC35" s="220"/>
      <c r="EED35" s="220"/>
      <c r="EEE35" s="220"/>
      <c r="EEF35" s="220"/>
      <c r="EEG35" s="220"/>
      <c r="EEH35" s="220"/>
      <c r="EEI35" s="220"/>
      <c r="EEJ35" s="220"/>
      <c r="EEK35" s="220"/>
      <c r="EEL35" s="220"/>
      <c r="EEM35" s="220"/>
      <c r="EEN35" s="220"/>
      <c r="EEO35" s="220"/>
      <c r="EEP35" s="220"/>
      <c r="EEQ35" s="220"/>
      <c r="EER35" s="220"/>
      <c r="EES35" s="220"/>
      <c r="EET35" s="220"/>
      <c r="EEU35" s="220"/>
      <c r="EEV35" s="220"/>
      <c r="EEW35" s="220"/>
      <c r="EEX35" s="220"/>
      <c r="EEY35" s="220"/>
      <c r="EEZ35" s="220"/>
      <c r="EFA35" s="220"/>
      <c r="EFB35" s="220"/>
      <c r="EFC35" s="220"/>
      <c r="EFD35" s="220"/>
      <c r="EFE35" s="220"/>
      <c r="EFF35" s="220"/>
      <c r="EFG35" s="220"/>
      <c r="EFH35" s="220"/>
      <c r="EFI35" s="220"/>
      <c r="EFJ35" s="220"/>
      <c r="EFK35" s="220"/>
      <c r="EFL35" s="220"/>
      <c r="EFM35" s="220"/>
      <c r="EFN35" s="220"/>
      <c r="EFO35" s="220"/>
      <c r="EFP35" s="220"/>
      <c r="EFQ35" s="220"/>
      <c r="EFR35" s="220"/>
      <c r="EFS35" s="220"/>
      <c r="EFT35" s="220"/>
      <c r="EFU35" s="220"/>
      <c r="EFV35" s="220"/>
      <c r="EFW35" s="220"/>
      <c r="EFX35" s="220"/>
      <c r="EFY35" s="220"/>
      <c r="EFZ35" s="220"/>
      <c r="EGA35" s="220"/>
      <c r="EGB35" s="220"/>
      <c r="EGC35" s="220"/>
      <c r="EGD35" s="220"/>
      <c r="EGE35" s="220"/>
      <c r="EGF35" s="220"/>
      <c r="EGG35" s="220"/>
      <c r="EGH35" s="220"/>
      <c r="EGI35" s="220"/>
      <c r="EGJ35" s="220"/>
      <c r="EGK35" s="220"/>
      <c r="EGL35" s="220"/>
      <c r="EGM35" s="220"/>
      <c r="EGN35" s="220"/>
      <c r="EGO35" s="220"/>
      <c r="EGP35" s="220"/>
      <c r="EGQ35" s="220"/>
      <c r="EGR35" s="220"/>
      <c r="EGS35" s="220"/>
      <c r="EGT35" s="220"/>
      <c r="EGU35" s="220"/>
      <c r="EGV35" s="220"/>
      <c r="EGW35" s="220"/>
      <c r="EGX35" s="220"/>
      <c r="EGY35" s="220"/>
      <c r="EGZ35" s="220"/>
      <c r="EHA35" s="220"/>
      <c r="EHB35" s="220"/>
      <c r="EHC35" s="220"/>
      <c r="EHD35" s="220"/>
      <c r="EHE35" s="220"/>
      <c r="EHF35" s="220"/>
      <c r="EHG35" s="220"/>
      <c r="EHH35" s="220"/>
      <c r="EHI35" s="220"/>
      <c r="EHJ35" s="220"/>
      <c r="EHK35" s="220"/>
      <c r="EHL35" s="220"/>
      <c r="EHM35" s="220"/>
      <c r="EHN35" s="220"/>
      <c r="EHO35" s="220"/>
      <c r="EHP35" s="220"/>
      <c r="EHQ35" s="220"/>
      <c r="EHR35" s="220"/>
      <c r="EHS35" s="220"/>
      <c r="EHT35" s="220"/>
      <c r="EHU35" s="220"/>
      <c r="EHV35" s="220"/>
      <c r="EHW35" s="220"/>
      <c r="EHX35" s="220"/>
      <c r="EHY35" s="220"/>
      <c r="EHZ35" s="220"/>
      <c r="EIA35" s="220"/>
      <c r="EIB35" s="220"/>
      <c r="EIC35" s="220"/>
      <c r="EID35" s="220"/>
      <c r="EIE35" s="220"/>
      <c r="EIF35" s="220"/>
      <c r="EIG35" s="220"/>
      <c r="EIH35" s="220"/>
      <c r="EII35" s="220"/>
      <c r="EIJ35" s="220"/>
      <c r="EIK35" s="220"/>
      <c r="EIL35" s="220"/>
      <c r="EIM35" s="220"/>
      <c r="EIN35" s="220"/>
      <c r="EIO35" s="220"/>
      <c r="EIP35" s="220"/>
      <c r="EIQ35" s="220"/>
      <c r="EIR35" s="220"/>
      <c r="EIS35" s="220"/>
      <c r="EIT35" s="220"/>
      <c r="EIU35" s="220"/>
      <c r="EIV35" s="220"/>
      <c r="EIW35" s="220"/>
      <c r="EIX35" s="220"/>
      <c r="EIY35" s="220"/>
      <c r="EIZ35" s="220"/>
      <c r="EJA35" s="220"/>
      <c r="EJB35" s="220"/>
      <c r="EJC35" s="220"/>
      <c r="EJD35" s="220"/>
      <c r="EJE35" s="220"/>
      <c r="EJF35" s="220"/>
      <c r="EJG35" s="220"/>
      <c r="EJH35" s="220"/>
      <c r="EJI35" s="220"/>
      <c r="EJJ35" s="220"/>
      <c r="EJK35" s="220"/>
      <c r="EJL35" s="220"/>
      <c r="EJM35" s="220"/>
      <c r="EJN35" s="220"/>
      <c r="EJO35" s="220"/>
      <c r="EJP35" s="220"/>
      <c r="EJQ35" s="220"/>
      <c r="EJR35" s="220"/>
      <c r="EJS35" s="220"/>
      <c r="EJT35" s="220"/>
      <c r="EJU35" s="220"/>
      <c r="EJV35" s="220"/>
      <c r="EJW35" s="220"/>
      <c r="EJX35" s="220"/>
      <c r="EJY35" s="220"/>
      <c r="EJZ35" s="220"/>
      <c r="EKA35" s="220"/>
      <c r="EKB35" s="220"/>
      <c r="EKC35" s="220"/>
      <c r="EKD35" s="220"/>
      <c r="EKE35" s="220"/>
      <c r="EKF35" s="220"/>
      <c r="EKG35" s="220"/>
      <c r="EKH35" s="220"/>
      <c r="EKI35" s="220"/>
      <c r="EKJ35" s="220"/>
      <c r="EKK35" s="220"/>
      <c r="EKL35" s="220"/>
      <c r="EKM35" s="220"/>
      <c r="EKN35" s="220"/>
      <c r="EKO35" s="220"/>
      <c r="EKP35" s="220"/>
      <c r="EKQ35" s="220"/>
      <c r="EKR35" s="220"/>
      <c r="EKS35" s="220"/>
      <c r="EKT35" s="220"/>
      <c r="EKU35" s="220"/>
      <c r="EKV35" s="220"/>
      <c r="EKW35" s="220"/>
      <c r="EKX35" s="220"/>
      <c r="EKY35" s="220"/>
      <c r="EKZ35" s="220"/>
      <c r="ELA35" s="220"/>
      <c r="ELB35" s="220"/>
      <c r="ELC35" s="220"/>
      <c r="ELD35" s="220"/>
      <c r="ELE35" s="220"/>
      <c r="ELF35" s="220"/>
      <c r="ELG35" s="220"/>
      <c r="ELH35" s="220"/>
      <c r="ELI35" s="220"/>
      <c r="ELJ35" s="220"/>
      <c r="ELK35" s="220"/>
      <c r="ELL35" s="220"/>
      <c r="ELM35" s="220"/>
      <c r="ELN35" s="220"/>
      <c r="ELO35" s="220"/>
      <c r="ELP35" s="220"/>
      <c r="ELQ35" s="220"/>
      <c r="ELR35" s="220"/>
      <c r="ELS35" s="220"/>
      <c r="ELT35" s="220"/>
      <c r="ELU35" s="220"/>
      <c r="ELV35" s="220"/>
      <c r="ELW35" s="220"/>
      <c r="ELX35" s="220"/>
      <c r="ELY35" s="220"/>
      <c r="ELZ35" s="220"/>
      <c r="EMA35" s="220"/>
      <c r="EMB35" s="220"/>
      <c r="EMC35" s="220"/>
      <c r="EMD35" s="220"/>
      <c r="EME35" s="220"/>
      <c r="EMF35" s="220"/>
      <c r="EMG35" s="220"/>
      <c r="EMH35" s="220"/>
      <c r="EMI35" s="220"/>
      <c r="EMJ35" s="220"/>
      <c r="EMK35" s="220"/>
      <c r="EML35" s="220"/>
      <c r="EMM35" s="220"/>
      <c r="EMN35" s="220"/>
      <c r="EMO35" s="220"/>
      <c r="EMP35" s="220"/>
      <c r="EMQ35" s="220"/>
      <c r="EMR35" s="220"/>
      <c r="EMS35" s="220"/>
      <c r="EMT35" s="220"/>
      <c r="EMU35" s="220"/>
      <c r="EMV35" s="220"/>
      <c r="EMW35" s="220"/>
      <c r="EMX35" s="220"/>
      <c r="EMY35" s="220"/>
      <c r="EMZ35" s="220"/>
      <c r="ENA35" s="220"/>
      <c r="ENB35" s="220"/>
      <c r="ENC35" s="220"/>
      <c r="END35" s="220"/>
      <c r="ENE35" s="220"/>
      <c r="ENF35" s="220"/>
      <c r="ENG35" s="220"/>
      <c r="ENH35" s="220"/>
      <c r="ENI35" s="220"/>
      <c r="ENJ35" s="220"/>
      <c r="ENK35" s="220"/>
      <c r="ENL35" s="220"/>
      <c r="ENM35" s="220"/>
      <c r="ENN35" s="220"/>
      <c r="ENO35" s="220"/>
      <c r="ENP35" s="220"/>
      <c r="ENQ35" s="220"/>
      <c r="ENR35" s="220"/>
      <c r="ENS35" s="220"/>
      <c r="ENT35" s="220"/>
      <c r="ENU35" s="220"/>
      <c r="ENV35" s="220"/>
      <c r="ENW35" s="220"/>
      <c r="ENX35" s="220"/>
      <c r="ENY35" s="220"/>
      <c r="ENZ35" s="220"/>
      <c r="EOA35" s="220"/>
      <c r="EOB35" s="220"/>
      <c r="EOC35" s="220"/>
      <c r="EOD35" s="220"/>
      <c r="EOE35" s="220"/>
      <c r="EOF35" s="220"/>
      <c r="EOG35" s="220"/>
      <c r="EOH35" s="220"/>
      <c r="EOI35" s="220"/>
      <c r="EOJ35" s="220"/>
      <c r="EOK35" s="220"/>
      <c r="EOL35" s="220"/>
      <c r="EOM35" s="220"/>
      <c r="EON35" s="220"/>
      <c r="EOO35" s="220"/>
      <c r="EOP35" s="220"/>
      <c r="EOQ35" s="220"/>
      <c r="EOR35" s="220"/>
      <c r="EOS35" s="220"/>
      <c r="EOT35" s="220"/>
      <c r="EOU35" s="220"/>
      <c r="EOV35" s="220"/>
      <c r="EOW35" s="220"/>
      <c r="EOX35" s="220"/>
      <c r="EOY35" s="220"/>
      <c r="EOZ35" s="220"/>
      <c r="EPA35" s="220"/>
      <c r="EPB35" s="220"/>
      <c r="EPC35" s="220"/>
      <c r="EPD35" s="220"/>
      <c r="EPE35" s="220"/>
      <c r="EPF35" s="220"/>
      <c r="EPG35" s="220"/>
      <c r="EPH35" s="220"/>
      <c r="EPI35" s="220"/>
      <c r="EPJ35" s="220"/>
      <c r="EPK35" s="220"/>
      <c r="EPL35" s="220"/>
      <c r="EPM35" s="220"/>
      <c r="EPN35" s="220"/>
      <c r="EPO35" s="220"/>
      <c r="EPP35" s="220"/>
      <c r="EPQ35" s="220"/>
      <c r="EPR35" s="220"/>
      <c r="EPS35" s="220"/>
      <c r="EPT35" s="220"/>
      <c r="EPU35" s="220"/>
      <c r="EPV35" s="220"/>
      <c r="EPW35" s="220"/>
      <c r="EPX35" s="220"/>
      <c r="EPY35" s="220"/>
      <c r="EPZ35" s="220"/>
      <c r="EQA35" s="220"/>
      <c r="EQB35" s="220"/>
      <c r="EQC35" s="220"/>
      <c r="EQD35" s="220"/>
      <c r="EQE35" s="220"/>
      <c r="EQF35" s="220"/>
      <c r="EQG35" s="220"/>
      <c r="EQH35" s="220"/>
      <c r="EQI35" s="220"/>
      <c r="EQJ35" s="220"/>
      <c r="EQK35" s="220"/>
      <c r="EQL35" s="220"/>
      <c r="EQM35" s="220"/>
      <c r="EQN35" s="220"/>
      <c r="EQO35" s="220"/>
      <c r="EQP35" s="220"/>
      <c r="EQQ35" s="220"/>
      <c r="EQR35" s="220"/>
      <c r="EQS35" s="220"/>
      <c r="EQT35" s="220"/>
      <c r="EQU35" s="220"/>
      <c r="EQV35" s="220"/>
      <c r="EQW35" s="220"/>
      <c r="EQX35" s="220"/>
      <c r="EQY35" s="220"/>
      <c r="EQZ35" s="220"/>
      <c r="ERA35" s="220"/>
      <c r="ERB35" s="220"/>
      <c r="ERC35" s="220"/>
      <c r="ERD35" s="220"/>
      <c r="ERE35" s="220"/>
      <c r="ERF35" s="220"/>
      <c r="ERG35" s="220"/>
      <c r="ERH35" s="220"/>
      <c r="ERI35" s="220"/>
      <c r="ERJ35" s="220"/>
      <c r="ERK35" s="220"/>
      <c r="ERL35" s="220"/>
      <c r="ERM35" s="220"/>
      <c r="ERN35" s="220"/>
      <c r="ERO35" s="220"/>
      <c r="ERP35" s="220"/>
      <c r="ERQ35" s="220"/>
      <c r="ERR35" s="220"/>
      <c r="ERS35" s="220"/>
      <c r="ERT35" s="220"/>
      <c r="ERU35" s="220"/>
      <c r="ERV35" s="220"/>
      <c r="ERW35" s="220"/>
      <c r="ERX35" s="220"/>
      <c r="ERY35" s="220"/>
      <c r="ERZ35" s="220"/>
      <c r="ESA35" s="220"/>
      <c r="ESB35" s="220"/>
      <c r="ESC35" s="220"/>
      <c r="ESD35" s="220"/>
      <c r="ESE35" s="220"/>
      <c r="ESF35" s="220"/>
      <c r="ESG35" s="220"/>
      <c r="ESH35" s="220"/>
      <c r="ESI35" s="220"/>
      <c r="ESJ35" s="220"/>
      <c r="ESK35" s="220"/>
      <c r="ESL35" s="220"/>
      <c r="ESM35" s="220"/>
      <c r="ESN35" s="220"/>
      <c r="ESO35" s="220"/>
      <c r="ESP35" s="220"/>
      <c r="ESQ35" s="220"/>
      <c r="ESR35" s="220"/>
      <c r="ESS35" s="220"/>
      <c r="EST35" s="220"/>
      <c r="ESU35" s="220"/>
      <c r="ESV35" s="220"/>
      <c r="ESW35" s="220"/>
      <c r="ESX35" s="220"/>
      <c r="ESY35" s="220"/>
      <c r="ESZ35" s="220"/>
      <c r="ETA35" s="220"/>
      <c r="ETB35" s="220"/>
      <c r="ETC35" s="220"/>
      <c r="ETD35" s="220"/>
      <c r="ETE35" s="220"/>
      <c r="ETF35" s="220"/>
      <c r="ETG35" s="220"/>
      <c r="ETH35" s="220"/>
      <c r="ETI35" s="220"/>
      <c r="ETJ35" s="220"/>
      <c r="ETK35" s="220"/>
      <c r="ETL35" s="220"/>
      <c r="ETM35" s="220"/>
      <c r="ETN35" s="220"/>
      <c r="ETO35" s="220"/>
      <c r="ETP35" s="220"/>
      <c r="ETQ35" s="220"/>
      <c r="ETR35" s="220"/>
      <c r="ETS35" s="220"/>
      <c r="ETT35" s="220"/>
      <c r="ETU35" s="220"/>
      <c r="ETV35" s="220"/>
      <c r="ETW35" s="220"/>
      <c r="ETX35" s="220"/>
      <c r="ETY35" s="220"/>
      <c r="ETZ35" s="220"/>
      <c r="EUA35" s="220"/>
      <c r="EUB35" s="220"/>
      <c r="EUC35" s="220"/>
      <c r="EUD35" s="220"/>
      <c r="EUE35" s="220"/>
      <c r="EUF35" s="220"/>
      <c r="EUG35" s="220"/>
      <c r="EUH35" s="220"/>
      <c r="EUI35" s="220"/>
      <c r="EUJ35" s="220"/>
      <c r="EUK35" s="220"/>
      <c r="EUL35" s="220"/>
      <c r="EUM35" s="220"/>
      <c r="EUN35" s="220"/>
      <c r="EUO35" s="220"/>
      <c r="EUP35" s="220"/>
      <c r="EUQ35" s="220"/>
      <c r="EUR35" s="220"/>
      <c r="EUS35" s="220"/>
      <c r="EUT35" s="220"/>
      <c r="EUU35" s="220"/>
      <c r="EUV35" s="220"/>
      <c r="EUW35" s="220"/>
      <c r="EUX35" s="220"/>
      <c r="EUY35" s="220"/>
      <c r="EUZ35" s="220"/>
      <c r="EVA35" s="220"/>
      <c r="EVB35" s="220"/>
      <c r="EVC35" s="220"/>
      <c r="EVD35" s="220"/>
      <c r="EVE35" s="220"/>
      <c r="EVF35" s="220"/>
      <c r="EVG35" s="220"/>
      <c r="EVH35" s="220"/>
      <c r="EVI35" s="220"/>
      <c r="EVJ35" s="220"/>
      <c r="EVK35" s="220"/>
      <c r="EVL35" s="220"/>
      <c r="EVM35" s="220"/>
      <c r="EVN35" s="220"/>
      <c r="EVO35" s="220"/>
      <c r="EVP35" s="220"/>
      <c r="EVQ35" s="220"/>
      <c r="EVR35" s="220"/>
      <c r="EVS35" s="220"/>
      <c r="EVT35" s="220"/>
      <c r="EVU35" s="220"/>
      <c r="EVV35" s="220"/>
      <c r="EVW35" s="220"/>
      <c r="EVX35" s="220"/>
      <c r="EVY35" s="220"/>
      <c r="EVZ35" s="220"/>
      <c r="EWA35" s="220"/>
      <c r="EWB35" s="220"/>
      <c r="EWC35" s="220"/>
      <c r="EWD35" s="220"/>
      <c r="EWE35" s="220"/>
      <c r="EWF35" s="220"/>
      <c r="EWG35" s="220"/>
      <c r="EWH35" s="220"/>
      <c r="EWI35" s="220"/>
      <c r="EWJ35" s="220"/>
      <c r="EWK35" s="220"/>
      <c r="EWL35" s="220"/>
      <c r="EWM35" s="220"/>
      <c r="EWN35" s="220"/>
      <c r="EWO35" s="220"/>
      <c r="EWP35" s="220"/>
      <c r="EWQ35" s="220"/>
      <c r="EWR35" s="220"/>
      <c r="EWS35" s="220"/>
      <c r="EWT35" s="220"/>
      <c r="EWU35" s="220"/>
      <c r="EWV35" s="220"/>
      <c r="EWW35" s="220"/>
      <c r="EWX35" s="220"/>
      <c r="EWY35" s="220"/>
      <c r="EWZ35" s="220"/>
      <c r="EXA35" s="220"/>
      <c r="EXB35" s="220"/>
      <c r="EXC35" s="220"/>
      <c r="EXD35" s="220"/>
      <c r="EXE35" s="220"/>
      <c r="EXF35" s="220"/>
      <c r="EXG35" s="220"/>
      <c r="EXH35" s="220"/>
      <c r="EXI35" s="220"/>
      <c r="EXJ35" s="220"/>
      <c r="EXK35" s="220"/>
      <c r="EXL35" s="220"/>
      <c r="EXM35" s="220"/>
      <c r="EXN35" s="220"/>
      <c r="EXO35" s="220"/>
      <c r="EXP35" s="220"/>
      <c r="EXQ35" s="220"/>
      <c r="EXR35" s="220"/>
      <c r="EXS35" s="220"/>
      <c r="EXT35" s="220"/>
      <c r="EXU35" s="220"/>
      <c r="EXV35" s="220"/>
      <c r="EXW35" s="220"/>
      <c r="EXX35" s="220"/>
      <c r="EXY35" s="220"/>
      <c r="EXZ35" s="220"/>
      <c r="EYA35" s="220"/>
      <c r="EYB35" s="220"/>
      <c r="EYC35" s="220"/>
      <c r="EYD35" s="220"/>
      <c r="EYE35" s="220"/>
      <c r="EYF35" s="220"/>
      <c r="EYG35" s="220"/>
      <c r="EYH35" s="220"/>
      <c r="EYI35" s="220"/>
      <c r="EYJ35" s="220"/>
      <c r="EYK35" s="220"/>
      <c r="EYL35" s="220"/>
      <c r="EYM35" s="220"/>
      <c r="EYN35" s="220"/>
      <c r="EYO35" s="220"/>
      <c r="EYP35" s="220"/>
      <c r="EYQ35" s="220"/>
      <c r="EYR35" s="220"/>
      <c r="EYS35" s="220"/>
      <c r="EYT35" s="220"/>
      <c r="EYU35" s="220"/>
      <c r="EYV35" s="220"/>
      <c r="EYW35" s="220"/>
      <c r="EYX35" s="220"/>
      <c r="EYY35" s="220"/>
      <c r="EYZ35" s="220"/>
      <c r="EZA35" s="220"/>
      <c r="EZB35" s="220"/>
      <c r="EZC35" s="220"/>
      <c r="EZD35" s="220"/>
      <c r="EZE35" s="220"/>
      <c r="EZF35" s="220"/>
      <c r="EZG35" s="220"/>
      <c r="EZH35" s="220"/>
      <c r="EZI35" s="220"/>
      <c r="EZJ35" s="220"/>
      <c r="EZK35" s="220"/>
      <c r="EZL35" s="220"/>
      <c r="EZM35" s="220"/>
      <c r="EZN35" s="220"/>
      <c r="EZO35" s="220"/>
      <c r="EZP35" s="220"/>
      <c r="EZQ35" s="220"/>
      <c r="EZR35" s="220"/>
      <c r="EZS35" s="220"/>
      <c r="EZT35" s="220"/>
      <c r="EZU35" s="220"/>
      <c r="EZV35" s="220"/>
      <c r="EZW35" s="220"/>
      <c r="EZX35" s="220"/>
      <c r="EZY35" s="220"/>
      <c r="EZZ35" s="220"/>
      <c r="FAA35" s="220"/>
      <c r="FAB35" s="220"/>
      <c r="FAC35" s="220"/>
      <c r="FAD35" s="220"/>
      <c r="FAE35" s="220"/>
      <c r="FAF35" s="220"/>
      <c r="FAG35" s="220"/>
      <c r="FAH35" s="220"/>
      <c r="FAI35" s="220"/>
      <c r="FAJ35" s="220"/>
      <c r="FAK35" s="220"/>
      <c r="FAL35" s="220"/>
      <c r="FAM35" s="220"/>
      <c r="FAN35" s="220"/>
      <c r="FAO35" s="220"/>
      <c r="FAP35" s="220"/>
      <c r="FAQ35" s="220"/>
      <c r="FAR35" s="220"/>
      <c r="FAS35" s="220"/>
      <c r="FAT35" s="220"/>
      <c r="FAU35" s="220"/>
      <c r="FAV35" s="220"/>
      <c r="FAW35" s="220"/>
      <c r="FAX35" s="220"/>
      <c r="FAY35" s="220"/>
      <c r="FAZ35" s="220"/>
      <c r="FBA35" s="220"/>
      <c r="FBB35" s="220"/>
      <c r="FBC35" s="220"/>
      <c r="FBD35" s="220"/>
      <c r="FBE35" s="220"/>
      <c r="FBF35" s="220"/>
      <c r="FBG35" s="220"/>
      <c r="FBH35" s="220"/>
      <c r="FBI35" s="220"/>
      <c r="FBJ35" s="220"/>
      <c r="FBK35" s="220"/>
      <c r="FBL35" s="220"/>
      <c r="FBM35" s="220"/>
      <c r="FBN35" s="220"/>
      <c r="FBO35" s="220"/>
      <c r="FBP35" s="220"/>
      <c r="FBQ35" s="220"/>
      <c r="FBR35" s="220"/>
      <c r="FBS35" s="220"/>
      <c r="FBT35" s="220"/>
      <c r="FBU35" s="220"/>
      <c r="FBV35" s="220"/>
      <c r="FBW35" s="220"/>
      <c r="FBX35" s="220"/>
      <c r="FBY35" s="220"/>
      <c r="FBZ35" s="220"/>
      <c r="FCA35" s="220"/>
      <c r="FCB35" s="220"/>
      <c r="FCC35" s="220"/>
      <c r="FCD35" s="220"/>
      <c r="FCE35" s="220"/>
      <c r="FCF35" s="220"/>
      <c r="FCG35" s="220"/>
      <c r="FCH35" s="220"/>
      <c r="FCI35" s="220"/>
      <c r="FCJ35" s="220"/>
      <c r="FCK35" s="220"/>
      <c r="FCL35" s="220"/>
      <c r="FCM35" s="220"/>
      <c r="FCN35" s="220"/>
      <c r="FCO35" s="220"/>
      <c r="FCP35" s="220"/>
      <c r="FCQ35" s="220"/>
      <c r="FCR35" s="220"/>
      <c r="FCS35" s="220"/>
      <c r="FCT35" s="220"/>
      <c r="FCU35" s="220"/>
      <c r="FCV35" s="220"/>
      <c r="FCW35" s="220"/>
      <c r="FCX35" s="220"/>
      <c r="FCY35" s="220"/>
      <c r="FCZ35" s="220"/>
      <c r="FDA35" s="220"/>
      <c r="FDB35" s="220"/>
      <c r="FDC35" s="220"/>
      <c r="FDD35" s="220"/>
      <c r="FDE35" s="220"/>
      <c r="FDF35" s="220"/>
      <c r="FDG35" s="220"/>
      <c r="FDH35" s="220"/>
      <c r="FDI35" s="220"/>
      <c r="FDJ35" s="220"/>
      <c r="FDK35" s="220"/>
      <c r="FDL35" s="220"/>
      <c r="FDM35" s="220"/>
      <c r="FDN35" s="220"/>
      <c r="FDO35" s="220"/>
      <c r="FDP35" s="220"/>
      <c r="FDQ35" s="220"/>
      <c r="FDR35" s="220"/>
      <c r="FDS35" s="220"/>
      <c r="FDT35" s="220"/>
      <c r="FDU35" s="220"/>
      <c r="FDV35" s="220"/>
      <c r="FDW35" s="220"/>
      <c r="FDX35" s="220"/>
      <c r="FDY35" s="220"/>
      <c r="FDZ35" s="220"/>
      <c r="FEA35" s="220"/>
      <c r="FEB35" s="220"/>
      <c r="FEC35" s="220"/>
      <c r="FED35" s="220"/>
      <c r="FEE35" s="220"/>
      <c r="FEF35" s="220"/>
      <c r="FEG35" s="220"/>
      <c r="FEH35" s="220"/>
      <c r="FEI35" s="220"/>
      <c r="FEJ35" s="220"/>
      <c r="FEK35" s="220"/>
      <c r="FEL35" s="220"/>
      <c r="FEM35" s="220"/>
      <c r="FEN35" s="220"/>
      <c r="FEO35" s="220"/>
      <c r="FEP35" s="220"/>
      <c r="FEQ35" s="220"/>
      <c r="FER35" s="220"/>
      <c r="FES35" s="220"/>
      <c r="FET35" s="220"/>
      <c r="FEU35" s="220"/>
      <c r="FEV35" s="220"/>
      <c r="FEW35" s="220"/>
      <c r="FEX35" s="220"/>
      <c r="FEY35" s="220"/>
      <c r="FEZ35" s="220"/>
      <c r="FFA35" s="220"/>
      <c r="FFB35" s="220"/>
      <c r="FFC35" s="220"/>
      <c r="FFD35" s="220"/>
      <c r="FFE35" s="220"/>
      <c r="FFF35" s="220"/>
      <c r="FFG35" s="220"/>
      <c r="FFH35" s="220"/>
      <c r="FFI35" s="220"/>
      <c r="FFJ35" s="220"/>
      <c r="FFK35" s="220"/>
      <c r="FFL35" s="220"/>
      <c r="FFM35" s="220"/>
      <c r="FFN35" s="220"/>
      <c r="FFO35" s="220"/>
      <c r="FFP35" s="220"/>
      <c r="FFQ35" s="220"/>
      <c r="FFR35" s="220"/>
      <c r="FFS35" s="220"/>
      <c r="FFT35" s="220"/>
      <c r="FFU35" s="220"/>
      <c r="FFV35" s="220"/>
      <c r="FFW35" s="220"/>
      <c r="FFX35" s="220"/>
      <c r="FFY35" s="220"/>
      <c r="FFZ35" s="220"/>
      <c r="FGA35" s="220"/>
      <c r="FGB35" s="220"/>
      <c r="FGC35" s="220"/>
      <c r="FGD35" s="220"/>
      <c r="FGE35" s="220"/>
      <c r="FGF35" s="220"/>
      <c r="FGG35" s="220"/>
      <c r="FGH35" s="220"/>
      <c r="FGI35" s="220"/>
      <c r="FGJ35" s="220"/>
      <c r="FGK35" s="220"/>
      <c r="FGL35" s="220"/>
      <c r="FGM35" s="220"/>
      <c r="FGN35" s="220"/>
      <c r="FGO35" s="220"/>
      <c r="FGP35" s="220"/>
      <c r="FGQ35" s="220"/>
      <c r="FGR35" s="220"/>
      <c r="FGS35" s="220"/>
      <c r="FGT35" s="220"/>
      <c r="FGU35" s="220"/>
      <c r="FGV35" s="220"/>
      <c r="FGW35" s="220"/>
      <c r="FGX35" s="220"/>
      <c r="FGY35" s="220"/>
      <c r="FGZ35" s="220"/>
      <c r="FHA35" s="220"/>
      <c r="FHB35" s="220"/>
      <c r="FHC35" s="220"/>
      <c r="FHD35" s="220"/>
      <c r="FHE35" s="220"/>
      <c r="FHF35" s="220"/>
      <c r="FHG35" s="220"/>
      <c r="FHH35" s="220"/>
      <c r="FHI35" s="220"/>
      <c r="FHJ35" s="220"/>
      <c r="FHK35" s="220"/>
      <c r="FHL35" s="220"/>
      <c r="FHM35" s="220"/>
      <c r="FHN35" s="220"/>
      <c r="FHO35" s="220"/>
      <c r="FHP35" s="220"/>
      <c r="FHQ35" s="220"/>
      <c r="FHR35" s="220"/>
      <c r="FHS35" s="220"/>
      <c r="FHT35" s="220"/>
      <c r="FHU35" s="220"/>
      <c r="FHV35" s="220"/>
      <c r="FHW35" s="220"/>
      <c r="FHX35" s="220"/>
      <c r="FHY35" s="220"/>
      <c r="FHZ35" s="220"/>
      <c r="FIA35" s="220"/>
      <c r="FIB35" s="220"/>
      <c r="FIC35" s="220"/>
      <c r="FID35" s="220"/>
      <c r="FIE35" s="220"/>
      <c r="FIF35" s="220"/>
      <c r="FIG35" s="220"/>
      <c r="FIH35" s="220"/>
      <c r="FII35" s="220"/>
      <c r="FIJ35" s="220"/>
      <c r="FIK35" s="220"/>
      <c r="FIL35" s="220"/>
      <c r="FIM35" s="220"/>
      <c r="FIN35" s="220"/>
      <c r="FIO35" s="220"/>
      <c r="FIP35" s="220"/>
      <c r="FIQ35" s="220"/>
      <c r="FIR35" s="220"/>
      <c r="FIS35" s="220"/>
      <c r="FIT35" s="220"/>
      <c r="FIU35" s="220"/>
      <c r="FIV35" s="220"/>
      <c r="FIW35" s="220"/>
      <c r="FIX35" s="220"/>
      <c r="FIY35" s="220"/>
      <c r="FIZ35" s="220"/>
      <c r="FJA35" s="220"/>
      <c r="FJB35" s="220"/>
      <c r="FJC35" s="220"/>
      <c r="FJD35" s="220"/>
      <c r="FJE35" s="220"/>
      <c r="FJF35" s="220"/>
      <c r="FJG35" s="220"/>
      <c r="FJH35" s="220"/>
      <c r="FJI35" s="220"/>
      <c r="FJJ35" s="220"/>
      <c r="FJK35" s="220"/>
      <c r="FJL35" s="220"/>
      <c r="FJM35" s="220"/>
      <c r="FJN35" s="220"/>
      <c r="FJO35" s="220"/>
      <c r="FJP35" s="220"/>
      <c r="FJQ35" s="220"/>
      <c r="FJR35" s="220"/>
      <c r="FJS35" s="220"/>
      <c r="FJT35" s="220"/>
      <c r="FJU35" s="220"/>
      <c r="FJV35" s="220"/>
      <c r="FJW35" s="220"/>
      <c r="FJX35" s="220"/>
      <c r="FJY35" s="220"/>
      <c r="FJZ35" s="220"/>
      <c r="FKA35" s="220"/>
      <c r="FKB35" s="220"/>
      <c r="FKC35" s="220"/>
      <c r="FKD35" s="220"/>
      <c r="FKE35" s="220"/>
      <c r="FKF35" s="220"/>
      <c r="FKG35" s="220"/>
      <c r="FKH35" s="220"/>
      <c r="FKI35" s="220"/>
      <c r="FKJ35" s="220"/>
      <c r="FKK35" s="220"/>
      <c r="FKL35" s="220"/>
      <c r="FKM35" s="220"/>
      <c r="FKN35" s="220"/>
      <c r="FKO35" s="220"/>
      <c r="FKP35" s="220"/>
      <c r="FKQ35" s="220"/>
      <c r="FKR35" s="220"/>
      <c r="FKS35" s="220"/>
      <c r="FKT35" s="220"/>
      <c r="FKU35" s="220"/>
      <c r="FKV35" s="220"/>
      <c r="FKW35" s="220"/>
      <c r="FKX35" s="220"/>
      <c r="FKY35" s="220"/>
      <c r="FKZ35" s="220"/>
      <c r="FLA35" s="220"/>
      <c r="FLB35" s="220"/>
      <c r="FLC35" s="220"/>
      <c r="FLD35" s="220"/>
      <c r="FLE35" s="220"/>
      <c r="FLF35" s="220"/>
      <c r="FLG35" s="220"/>
      <c r="FLH35" s="220"/>
      <c r="FLI35" s="220"/>
      <c r="FLJ35" s="220"/>
      <c r="FLK35" s="220"/>
      <c r="FLL35" s="220"/>
      <c r="FLM35" s="220"/>
      <c r="FLN35" s="220"/>
      <c r="FLO35" s="220"/>
      <c r="FLP35" s="220"/>
      <c r="FLQ35" s="220"/>
      <c r="FLR35" s="220"/>
      <c r="FLS35" s="220"/>
      <c r="FLT35" s="220"/>
      <c r="FLU35" s="220"/>
      <c r="FLV35" s="220"/>
      <c r="FLW35" s="220"/>
      <c r="FLX35" s="220"/>
      <c r="FLY35" s="220"/>
      <c r="FLZ35" s="220"/>
      <c r="FMA35" s="220"/>
      <c r="FMB35" s="220"/>
      <c r="FMC35" s="220"/>
      <c r="FMD35" s="220"/>
      <c r="FME35" s="220"/>
      <c r="FMF35" s="220"/>
      <c r="FMG35" s="220"/>
      <c r="FMH35" s="220"/>
      <c r="FMI35" s="220"/>
      <c r="FMJ35" s="220"/>
      <c r="FMK35" s="220"/>
      <c r="FML35" s="220"/>
      <c r="FMM35" s="220"/>
      <c r="FMN35" s="220"/>
      <c r="FMO35" s="220"/>
      <c r="FMP35" s="220"/>
      <c r="FMQ35" s="220"/>
      <c r="FMR35" s="220"/>
      <c r="FMS35" s="220"/>
      <c r="FMT35" s="220"/>
      <c r="FMU35" s="220"/>
      <c r="FMV35" s="220"/>
      <c r="FMW35" s="220"/>
      <c r="FMX35" s="220"/>
      <c r="FMY35" s="220"/>
      <c r="FMZ35" s="220"/>
      <c r="FNA35" s="220"/>
      <c r="FNB35" s="220"/>
      <c r="FNC35" s="220"/>
      <c r="FND35" s="220"/>
      <c r="FNE35" s="220"/>
      <c r="FNF35" s="220"/>
      <c r="FNG35" s="220"/>
      <c r="FNH35" s="220"/>
      <c r="FNI35" s="220"/>
      <c r="FNJ35" s="220"/>
      <c r="FNK35" s="220"/>
      <c r="FNL35" s="220"/>
      <c r="FNM35" s="220"/>
      <c r="FNN35" s="220"/>
      <c r="FNO35" s="220"/>
      <c r="FNP35" s="220"/>
      <c r="FNQ35" s="220"/>
      <c r="FNR35" s="220"/>
      <c r="FNS35" s="220"/>
      <c r="FNT35" s="220"/>
      <c r="FNU35" s="220"/>
      <c r="FNV35" s="220"/>
      <c r="FNW35" s="220"/>
      <c r="FNX35" s="220"/>
      <c r="FNY35" s="220"/>
      <c r="FNZ35" s="220"/>
      <c r="FOA35" s="220"/>
      <c r="FOB35" s="220"/>
      <c r="FOC35" s="220"/>
      <c r="FOD35" s="220"/>
      <c r="FOE35" s="220"/>
      <c r="FOF35" s="220"/>
      <c r="FOG35" s="220"/>
      <c r="FOH35" s="220"/>
      <c r="FOI35" s="220"/>
      <c r="FOJ35" s="220"/>
      <c r="FOK35" s="220"/>
      <c r="FOL35" s="220"/>
      <c r="FOM35" s="220"/>
      <c r="FON35" s="220"/>
      <c r="FOO35" s="220"/>
      <c r="FOP35" s="220"/>
      <c r="FOQ35" s="220"/>
      <c r="FOR35" s="220"/>
      <c r="FOS35" s="220"/>
      <c r="FOT35" s="220"/>
      <c r="FOU35" s="220"/>
      <c r="FOV35" s="220"/>
      <c r="FOW35" s="220"/>
      <c r="FOX35" s="220"/>
      <c r="FOY35" s="220"/>
      <c r="FOZ35" s="220"/>
      <c r="FPA35" s="220"/>
      <c r="FPB35" s="220"/>
      <c r="FPC35" s="220"/>
      <c r="FPD35" s="220"/>
      <c r="FPE35" s="220"/>
      <c r="FPF35" s="220"/>
      <c r="FPG35" s="220"/>
      <c r="FPH35" s="220"/>
      <c r="FPI35" s="220"/>
      <c r="FPJ35" s="220"/>
      <c r="FPK35" s="220"/>
      <c r="FPL35" s="220"/>
      <c r="FPM35" s="220"/>
      <c r="FPN35" s="220"/>
      <c r="FPO35" s="220"/>
      <c r="FPP35" s="220"/>
      <c r="FPQ35" s="220"/>
      <c r="FPR35" s="220"/>
      <c r="FPS35" s="220"/>
      <c r="FPT35" s="220"/>
      <c r="FPU35" s="220"/>
      <c r="FPV35" s="220"/>
      <c r="FPW35" s="220"/>
      <c r="FPX35" s="220"/>
      <c r="FPY35" s="220"/>
      <c r="FPZ35" s="220"/>
      <c r="FQA35" s="220"/>
      <c r="FQB35" s="220"/>
      <c r="FQC35" s="220"/>
      <c r="FQD35" s="220"/>
      <c r="FQE35" s="220"/>
      <c r="FQF35" s="220"/>
      <c r="FQG35" s="220"/>
      <c r="FQH35" s="220"/>
      <c r="FQI35" s="220"/>
      <c r="FQJ35" s="220"/>
      <c r="FQK35" s="220"/>
      <c r="FQL35" s="220"/>
      <c r="FQM35" s="220"/>
      <c r="FQN35" s="220"/>
      <c r="FQO35" s="220"/>
      <c r="FQP35" s="220"/>
      <c r="FQQ35" s="220"/>
      <c r="FQR35" s="220"/>
      <c r="FQS35" s="220"/>
      <c r="FQT35" s="220"/>
      <c r="FQU35" s="220"/>
      <c r="FQV35" s="220"/>
      <c r="FQW35" s="220"/>
      <c r="FQX35" s="220"/>
      <c r="FQY35" s="220"/>
      <c r="FQZ35" s="220"/>
      <c r="FRA35" s="220"/>
      <c r="FRB35" s="220"/>
      <c r="FRC35" s="220"/>
      <c r="FRD35" s="220"/>
      <c r="FRE35" s="220"/>
      <c r="FRF35" s="220"/>
      <c r="FRG35" s="220"/>
      <c r="FRH35" s="220"/>
      <c r="FRI35" s="220"/>
      <c r="FRJ35" s="220"/>
      <c r="FRK35" s="220"/>
      <c r="FRL35" s="220"/>
      <c r="FRM35" s="220"/>
      <c r="FRN35" s="220"/>
      <c r="FRO35" s="220"/>
      <c r="FRP35" s="220"/>
      <c r="FRQ35" s="220"/>
      <c r="FRR35" s="220"/>
      <c r="FRS35" s="220"/>
      <c r="FRT35" s="220"/>
      <c r="FRU35" s="220"/>
      <c r="FRV35" s="220"/>
      <c r="FRW35" s="220"/>
      <c r="FRX35" s="220"/>
      <c r="FRY35" s="220"/>
      <c r="FRZ35" s="220"/>
      <c r="FSA35" s="220"/>
      <c r="FSB35" s="220"/>
      <c r="FSC35" s="220"/>
      <c r="FSD35" s="220"/>
      <c r="FSE35" s="220"/>
      <c r="FSF35" s="220"/>
      <c r="FSG35" s="220"/>
      <c r="FSH35" s="220"/>
      <c r="FSI35" s="220"/>
      <c r="FSJ35" s="220"/>
      <c r="FSK35" s="220"/>
      <c r="FSL35" s="220"/>
      <c r="FSM35" s="220"/>
      <c r="FSN35" s="220"/>
      <c r="FSO35" s="220"/>
      <c r="FSP35" s="220"/>
      <c r="FSQ35" s="220"/>
      <c r="FSR35" s="220"/>
      <c r="FSS35" s="220"/>
      <c r="FST35" s="220"/>
      <c r="FSU35" s="220"/>
      <c r="FSV35" s="220"/>
      <c r="FSW35" s="220"/>
      <c r="FSX35" s="220"/>
      <c r="FSY35" s="220"/>
      <c r="FSZ35" s="220"/>
      <c r="FTA35" s="220"/>
      <c r="FTB35" s="220"/>
      <c r="FTC35" s="220"/>
      <c r="FTD35" s="220"/>
      <c r="FTE35" s="220"/>
      <c r="FTF35" s="220"/>
      <c r="FTG35" s="220"/>
      <c r="FTH35" s="220"/>
      <c r="FTI35" s="220"/>
      <c r="FTJ35" s="220"/>
      <c r="FTK35" s="220"/>
      <c r="FTL35" s="220"/>
      <c r="FTM35" s="220"/>
      <c r="FTN35" s="220"/>
      <c r="FTO35" s="220"/>
      <c r="FTP35" s="220"/>
      <c r="FTQ35" s="220"/>
      <c r="FTR35" s="220"/>
      <c r="FTS35" s="220"/>
      <c r="FTT35" s="220"/>
      <c r="FTU35" s="220"/>
      <c r="FTV35" s="220"/>
      <c r="FTW35" s="220"/>
      <c r="FTX35" s="220"/>
      <c r="FTY35" s="220"/>
      <c r="FTZ35" s="220"/>
      <c r="FUA35" s="220"/>
      <c r="FUB35" s="220"/>
      <c r="FUC35" s="220"/>
      <c r="FUD35" s="220"/>
      <c r="FUE35" s="220"/>
      <c r="FUF35" s="220"/>
      <c r="FUG35" s="220"/>
      <c r="FUH35" s="220"/>
      <c r="FUI35" s="220"/>
      <c r="FUJ35" s="220"/>
      <c r="FUK35" s="220"/>
      <c r="FUL35" s="220"/>
      <c r="FUM35" s="220"/>
      <c r="FUN35" s="220"/>
      <c r="FUO35" s="220"/>
      <c r="FUP35" s="220"/>
      <c r="FUQ35" s="220"/>
      <c r="FUR35" s="220"/>
      <c r="FUS35" s="220"/>
      <c r="FUT35" s="220"/>
      <c r="FUU35" s="220"/>
      <c r="FUV35" s="220"/>
      <c r="FUW35" s="220"/>
      <c r="FUX35" s="220"/>
      <c r="FUY35" s="220"/>
      <c r="FUZ35" s="220"/>
      <c r="FVA35" s="220"/>
      <c r="FVB35" s="220"/>
      <c r="FVC35" s="220"/>
      <c r="FVD35" s="220"/>
      <c r="FVE35" s="220"/>
      <c r="FVF35" s="220"/>
      <c r="FVG35" s="220"/>
      <c r="FVH35" s="220"/>
      <c r="FVI35" s="220"/>
      <c r="FVJ35" s="220"/>
      <c r="FVK35" s="220"/>
      <c r="FVL35" s="220"/>
      <c r="FVM35" s="220"/>
      <c r="FVN35" s="220"/>
      <c r="FVO35" s="220"/>
      <c r="FVP35" s="220"/>
      <c r="FVQ35" s="220"/>
      <c r="FVR35" s="220"/>
      <c r="FVS35" s="220"/>
      <c r="FVT35" s="220"/>
      <c r="FVU35" s="220"/>
      <c r="FVV35" s="220"/>
      <c r="FVW35" s="220"/>
      <c r="FVX35" s="220"/>
      <c r="FVY35" s="220"/>
      <c r="FVZ35" s="220"/>
      <c r="FWA35" s="220"/>
      <c r="FWB35" s="220"/>
      <c r="FWC35" s="220"/>
      <c r="FWD35" s="220"/>
      <c r="FWE35" s="220"/>
      <c r="FWF35" s="220"/>
      <c r="FWG35" s="220"/>
      <c r="FWH35" s="220"/>
      <c r="FWI35" s="220"/>
      <c r="FWJ35" s="220"/>
      <c r="FWK35" s="220"/>
      <c r="FWL35" s="220"/>
      <c r="FWM35" s="220"/>
      <c r="FWN35" s="220"/>
      <c r="FWO35" s="220"/>
      <c r="FWP35" s="220"/>
      <c r="FWQ35" s="220"/>
      <c r="FWR35" s="220"/>
      <c r="FWS35" s="220"/>
      <c r="FWT35" s="220"/>
      <c r="FWU35" s="220"/>
      <c r="FWV35" s="220"/>
      <c r="FWW35" s="220"/>
      <c r="FWX35" s="220"/>
      <c r="FWY35" s="220"/>
      <c r="FWZ35" s="220"/>
      <c r="FXA35" s="220"/>
      <c r="FXB35" s="220"/>
      <c r="FXC35" s="220"/>
      <c r="FXD35" s="220"/>
      <c r="FXE35" s="220"/>
      <c r="FXF35" s="220"/>
      <c r="FXG35" s="220"/>
      <c r="FXH35" s="220"/>
      <c r="FXI35" s="220"/>
      <c r="FXJ35" s="220"/>
      <c r="FXK35" s="220"/>
      <c r="FXL35" s="220"/>
      <c r="FXM35" s="220"/>
      <c r="FXN35" s="220"/>
      <c r="FXO35" s="220"/>
      <c r="FXP35" s="220"/>
      <c r="FXQ35" s="220"/>
      <c r="FXR35" s="220"/>
      <c r="FXS35" s="220"/>
      <c r="FXT35" s="220"/>
      <c r="FXU35" s="220"/>
      <c r="FXV35" s="220"/>
      <c r="FXW35" s="220"/>
      <c r="FXX35" s="220"/>
      <c r="FXY35" s="220"/>
      <c r="FXZ35" s="220"/>
      <c r="FYA35" s="220"/>
      <c r="FYB35" s="220"/>
      <c r="FYC35" s="220"/>
      <c r="FYD35" s="220"/>
      <c r="FYE35" s="220"/>
      <c r="FYF35" s="220"/>
      <c r="FYG35" s="220"/>
      <c r="FYH35" s="220"/>
      <c r="FYI35" s="220"/>
      <c r="FYJ35" s="220"/>
      <c r="FYK35" s="220"/>
      <c r="FYL35" s="220"/>
      <c r="FYM35" s="220"/>
      <c r="FYN35" s="220"/>
      <c r="FYO35" s="220"/>
      <c r="FYP35" s="220"/>
      <c r="FYQ35" s="220"/>
      <c r="FYR35" s="220"/>
      <c r="FYS35" s="220"/>
      <c r="FYT35" s="220"/>
      <c r="FYU35" s="220"/>
      <c r="FYV35" s="220"/>
      <c r="FYW35" s="220"/>
      <c r="FYX35" s="220"/>
      <c r="FYY35" s="220"/>
      <c r="FYZ35" s="220"/>
      <c r="FZA35" s="220"/>
      <c r="FZB35" s="220"/>
      <c r="FZC35" s="220"/>
      <c r="FZD35" s="220"/>
      <c r="FZE35" s="220"/>
      <c r="FZF35" s="220"/>
      <c r="FZG35" s="220"/>
      <c r="FZH35" s="220"/>
      <c r="FZI35" s="220"/>
      <c r="FZJ35" s="220"/>
      <c r="FZK35" s="220"/>
      <c r="FZL35" s="220"/>
      <c r="FZM35" s="220"/>
      <c r="FZN35" s="220"/>
      <c r="FZO35" s="220"/>
      <c r="FZP35" s="220"/>
      <c r="FZQ35" s="220"/>
      <c r="FZR35" s="220"/>
      <c r="FZS35" s="220"/>
      <c r="FZT35" s="220"/>
      <c r="FZU35" s="220"/>
      <c r="FZV35" s="220"/>
      <c r="FZW35" s="220"/>
      <c r="FZX35" s="220"/>
      <c r="FZY35" s="220"/>
      <c r="FZZ35" s="220"/>
      <c r="GAA35" s="220"/>
      <c r="GAB35" s="220"/>
      <c r="GAC35" s="220"/>
      <c r="GAD35" s="220"/>
      <c r="GAE35" s="220"/>
      <c r="GAF35" s="220"/>
      <c r="GAG35" s="220"/>
      <c r="GAH35" s="220"/>
      <c r="GAI35" s="220"/>
      <c r="GAJ35" s="220"/>
      <c r="GAK35" s="220"/>
      <c r="GAL35" s="220"/>
      <c r="GAM35" s="220"/>
      <c r="GAN35" s="220"/>
      <c r="GAO35" s="220"/>
      <c r="GAP35" s="220"/>
      <c r="GAQ35" s="220"/>
      <c r="GAR35" s="220"/>
      <c r="GAS35" s="220"/>
      <c r="GAT35" s="220"/>
      <c r="GAU35" s="220"/>
      <c r="GAV35" s="220"/>
      <c r="GAW35" s="220"/>
      <c r="GAX35" s="220"/>
      <c r="GAY35" s="220"/>
      <c r="GAZ35" s="220"/>
      <c r="GBA35" s="220"/>
      <c r="GBB35" s="220"/>
      <c r="GBC35" s="220"/>
      <c r="GBD35" s="220"/>
      <c r="GBE35" s="220"/>
      <c r="GBF35" s="220"/>
      <c r="GBG35" s="220"/>
      <c r="GBH35" s="220"/>
      <c r="GBI35" s="220"/>
      <c r="GBJ35" s="220"/>
      <c r="GBK35" s="220"/>
      <c r="GBL35" s="220"/>
      <c r="GBM35" s="220"/>
      <c r="GBN35" s="220"/>
      <c r="GBO35" s="220"/>
      <c r="GBP35" s="220"/>
      <c r="GBQ35" s="220"/>
      <c r="GBR35" s="220"/>
      <c r="GBS35" s="220"/>
      <c r="GBT35" s="220"/>
      <c r="GBU35" s="220"/>
      <c r="GBV35" s="220"/>
      <c r="GBW35" s="220"/>
      <c r="GBX35" s="220"/>
      <c r="GBY35" s="220"/>
      <c r="GBZ35" s="220"/>
      <c r="GCA35" s="220"/>
      <c r="GCB35" s="220"/>
      <c r="GCC35" s="220"/>
      <c r="GCD35" s="220"/>
      <c r="GCE35" s="220"/>
      <c r="GCF35" s="220"/>
      <c r="GCG35" s="220"/>
      <c r="GCH35" s="220"/>
      <c r="GCI35" s="220"/>
      <c r="GCJ35" s="220"/>
      <c r="GCK35" s="220"/>
      <c r="GCL35" s="220"/>
      <c r="GCM35" s="220"/>
      <c r="GCN35" s="220"/>
      <c r="GCO35" s="220"/>
      <c r="GCP35" s="220"/>
      <c r="GCQ35" s="220"/>
      <c r="GCR35" s="220"/>
      <c r="GCS35" s="220"/>
      <c r="GCT35" s="220"/>
      <c r="GCU35" s="220"/>
      <c r="GCV35" s="220"/>
      <c r="GCW35" s="220"/>
      <c r="GCX35" s="220"/>
      <c r="GCY35" s="220"/>
      <c r="GCZ35" s="220"/>
      <c r="GDA35" s="220"/>
      <c r="GDB35" s="220"/>
      <c r="GDC35" s="220"/>
      <c r="GDD35" s="220"/>
      <c r="GDE35" s="220"/>
      <c r="GDF35" s="220"/>
      <c r="GDG35" s="220"/>
      <c r="GDH35" s="220"/>
      <c r="GDI35" s="220"/>
      <c r="GDJ35" s="220"/>
      <c r="GDK35" s="220"/>
      <c r="GDL35" s="220"/>
      <c r="GDM35" s="220"/>
      <c r="GDN35" s="220"/>
      <c r="GDO35" s="220"/>
      <c r="GDP35" s="220"/>
      <c r="GDQ35" s="220"/>
      <c r="GDR35" s="220"/>
      <c r="GDS35" s="220"/>
      <c r="GDT35" s="220"/>
      <c r="GDU35" s="220"/>
      <c r="GDV35" s="220"/>
      <c r="GDW35" s="220"/>
      <c r="GDX35" s="220"/>
      <c r="GDY35" s="220"/>
      <c r="GDZ35" s="220"/>
      <c r="GEA35" s="220"/>
      <c r="GEB35" s="220"/>
      <c r="GEC35" s="220"/>
      <c r="GED35" s="220"/>
      <c r="GEE35" s="220"/>
      <c r="GEF35" s="220"/>
      <c r="GEG35" s="220"/>
      <c r="GEH35" s="220"/>
      <c r="GEI35" s="220"/>
      <c r="GEJ35" s="220"/>
      <c r="GEK35" s="220"/>
      <c r="GEL35" s="220"/>
      <c r="GEM35" s="220"/>
      <c r="GEN35" s="220"/>
      <c r="GEO35" s="220"/>
      <c r="GEP35" s="220"/>
      <c r="GEQ35" s="220"/>
      <c r="GER35" s="220"/>
      <c r="GES35" s="220"/>
      <c r="GET35" s="220"/>
      <c r="GEU35" s="220"/>
      <c r="GEV35" s="220"/>
      <c r="GEW35" s="220"/>
      <c r="GEX35" s="220"/>
      <c r="GEY35" s="220"/>
      <c r="GEZ35" s="220"/>
      <c r="GFA35" s="220"/>
      <c r="GFB35" s="220"/>
      <c r="GFC35" s="220"/>
      <c r="GFD35" s="220"/>
      <c r="GFE35" s="220"/>
      <c r="GFF35" s="220"/>
      <c r="GFG35" s="220"/>
      <c r="GFH35" s="220"/>
      <c r="GFI35" s="220"/>
      <c r="GFJ35" s="220"/>
      <c r="GFK35" s="220"/>
      <c r="GFL35" s="220"/>
      <c r="GFM35" s="220"/>
      <c r="GFN35" s="220"/>
      <c r="GFO35" s="220"/>
      <c r="GFP35" s="220"/>
      <c r="GFQ35" s="220"/>
      <c r="GFR35" s="220"/>
      <c r="GFS35" s="220"/>
      <c r="GFT35" s="220"/>
      <c r="GFU35" s="220"/>
      <c r="GFV35" s="220"/>
      <c r="GFW35" s="220"/>
      <c r="GFX35" s="220"/>
      <c r="GFY35" s="220"/>
      <c r="GFZ35" s="220"/>
      <c r="GGA35" s="220"/>
      <c r="GGB35" s="220"/>
      <c r="GGC35" s="220"/>
      <c r="GGD35" s="220"/>
      <c r="GGE35" s="220"/>
      <c r="GGF35" s="220"/>
      <c r="GGG35" s="220"/>
      <c r="GGH35" s="220"/>
      <c r="GGI35" s="220"/>
      <c r="GGJ35" s="220"/>
      <c r="GGK35" s="220"/>
      <c r="GGL35" s="220"/>
      <c r="GGM35" s="220"/>
      <c r="GGN35" s="220"/>
      <c r="GGO35" s="220"/>
      <c r="GGP35" s="220"/>
      <c r="GGQ35" s="220"/>
      <c r="GGR35" s="220"/>
      <c r="GGS35" s="220"/>
      <c r="GGT35" s="220"/>
      <c r="GGU35" s="220"/>
      <c r="GGV35" s="220"/>
      <c r="GGW35" s="220"/>
      <c r="GGX35" s="220"/>
      <c r="GGY35" s="220"/>
      <c r="GGZ35" s="220"/>
      <c r="GHA35" s="220"/>
      <c r="GHB35" s="220"/>
      <c r="GHC35" s="220"/>
      <c r="GHD35" s="220"/>
      <c r="GHE35" s="220"/>
      <c r="GHF35" s="220"/>
      <c r="GHG35" s="220"/>
      <c r="GHH35" s="220"/>
      <c r="GHI35" s="220"/>
      <c r="GHJ35" s="220"/>
      <c r="GHK35" s="220"/>
      <c r="GHL35" s="220"/>
      <c r="GHM35" s="220"/>
      <c r="GHN35" s="220"/>
      <c r="GHO35" s="220"/>
      <c r="GHP35" s="220"/>
      <c r="GHQ35" s="220"/>
      <c r="GHR35" s="220"/>
      <c r="GHS35" s="220"/>
      <c r="GHT35" s="220"/>
      <c r="GHU35" s="220"/>
      <c r="GHV35" s="220"/>
      <c r="GHW35" s="220"/>
      <c r="GHX35" s="220"/>
      <c r="GHY35" s="220"/>
      <c r="GHZ35" s="220"/>
      <c r="GIA35" s="220"/>
      <c r="GIB35" s="220"/>
      <c r="GIC35" s="220"/>
      <c r="GID35" s="220"/>
      <c r="GIE35" s="220"/>
      <c r="GIF35" s="220"/>
      <c r="GIG35" s="220"/>
      <c r="GIH35" s="220"/>
      <c r="GII35" s="220"/>
      <c r="GIJ35" s="220"/>
      <c r="GIK35" s="220"/>
      <c r="GIL35" s="220"/>
      <c r="GIM35" s="220"/>
      <c r="GIN35" s="220"/>
      <c r="GIO35" s="220"/>
      <c r="GIP35" s="220"/>
      <c r="GIQ35" s="220"/>
      <c r="GIR35" s="220"/>
      <c r="GIS35" s="220"/>
      <c r="GIT35" s="220"/>
      <c r="GIU35" s="220"/>
      <c r="GIV35" s="220"/>
      <c r="GIW35" s="220"/>
      <c r="GIX35" s="220"/>
      <c r="GIY35" s="220"/>
      <c r="GIZ35" s="220"/>
      <c r="GJA35" s="220"/>
      <c r="GJB35" s="220"/>
      <c r="GJC35" s="220"/>
      <c r="GJD35" s="220"/>
      <c r="GJE35" s="220"/>
      <c r="GJF35" s="220"/>
      <c r="GJG35" s="220"/>
      <c r="GJH35" s="220"/>
      <c r="GJI35" s="220"/>
      <c r="GJJ35" s="220"/>
      <c r="GJK35" s="220"/>
      <c r="GJL35" s="220"/>
      <c r="GJM35" s="220"/>
      <c r="GJN35" s="220"/>
      <c r="GJO35" s="220"/>
      <c r="GJP35" s="220"/>
      <c r="GJQ35" s="220"/>
      <c r="GJR35" s="220"/>
      <c r="GJS35" s="220"/>
      <c r="GJT35" s="220"/>
      <c r="GJU35" s="220"/>
      <c r="GJV35" s="220"/>
      <c r="GJW35" s="220"/>
      <c r="GJX35" s="220"/>
      <c r="GJY35" s="220"/>
      <c r="GJZ35" s="220"/>
      <c r="GKA35" s="220"/>
      <c r="GKB35" s="220"/>
      <c r="GKC35" s="220"/>
      <c r="GKD35" s="220"/>
      <c r="GKE35" s="220"/>
      <c r="GKF35" s="220"/>
      <c r="GKG35" s="220"/>
      <c r="GKH35" s="220"/>
      <c r="GKI35" s="220"/>
      <c r="GKJ35" s="220"/>
      <c r="GKK35" s="220"/>
      <c r="GKL35" s="220"/>
      <c r="GKM35" s="220"/>
      <c r="GKN35" s="220"/>
      <c r="GKO35" s="220"/>
      <c r="GKP35" s="220"/>
      <c r="GKQ35" s="220"/>
      <c r="GKR35" s="220"/>
      <c r="GKS35" s="220"/>
      <c r="GKT35" s="220"/>
      <c r="GKU35" s="220"/>
      <c r="GKV35" s="220"/>
      <c r="GKW35" s="220"/>
      <c r="GKX35" s="220"/>
      <c r="GKY35" s="220"/>
      <c r="GKZ35" s="220"/>
      <c r="GLA35" s="220"/>
      <c r="GLB35" s="220"/>
      <c r="GLC35" s="220"/>
      <c r="GLD35" s="220"/>
      <c r="GLE35" s="220"/>
      <c r="GLF35" s="220"/>
      <c r="GLG35" s="220"/>
      <c r="GLH35" s="220"/>
      <c r="GLI35" s="220"/>
      <c r="GLJ35" s="220"/>
      <c r="GLK35" s="220"/>
      <c r="GLL35" s="220"/>
      <c r="GLM35" s="220"/>
      <c r="GLN35" s="220"/>
      <c r="GLO35" s="220"/>
      <c r="GLP35" s="220"/>
      <c r="GLQ35" s="220"/>
      <c r="GLR35" s="220"/>
      <c r="GLS35" s="220"/>
      <c r="GLT35" s="220"/>
      <c r="GLU35" s="220"/>
      <c r="GLV35" s="220"/>
      <c r="GLW35" s="220"/>
      <c r="GLX35" s="220"/>
      <c r="GLY35" s="220"/>
      <c r="GLZ35" s="220"/>
      <c r="GMA35" s="220"/>
      <c r="GMB35" s="220"/>
      <c r="GMC35" s="220"/>
      <c r="GMD35" s="220"/>
      <c r="GME35" s="220"/>
      <c r="GMF35" s="220"/>
      <c r="GMG35" s="220"/>
      <c r="GMH35" s="220"/>
      <c r="GMI35" s="220"/>
      <c r="GMJ35" s="220"/>
      <c r="GMK35" s="220"/>
      <c r="GML35" s="220"/>
      <c r="GMM35" s="220"/>
      <c r="GMN35" s="220"/>
      <c r="GMO35" s="220"/>
      <c r="GMP35" s="220"/>
      <c r="GMQ35" s="220"/>
      <c r="GMR35" s="220"/>
      <c r="GMS35" s="220"/>
      <c r="GMT35" s="220"/>
      <c r="GMU35" s="220"/>
      <c r="GMV35" s="220"/>
      <c r="GMW35" s="220"/>
      <c r="GMX35" s="220"/>
      <c r="GMY35" s="220"/>
      <c r="GMZ35" s="220"/>
      <c r="GNA35" s="220"/>
      <c r="GNB35" s="220"/>
      <c r="GNC35" s="220"/>
      <c r="GND35" s="220"/>
      <c r="GNE35" s="220"/>
      <c r="GNF35" s="220"/>
      <c r="GNG35" s="220"/>
      <c r="GNH35" s="220"/>
      <c r="GNI35" s="220"/>
      <c r="GNJ35" s="220"/>
      <c r="GNK35" s="220"/>
      <c r="GNL35" s="220"/>
      <c r="GNM35" s="220"/>
      <c r="GNN35" s="220"/>
      <c r="GNO35" s="220"/>
      <c r="GNP35" s="220"/>
      <c r="GNQ35" s="220"/>
      <c r="GNR35" s="220"/>
      <c r="GNS35" s="220"/>
      <c r="GNT35" s="220"/>
      <c r="GNU35" s="220"/>
      <c r="GNV35" s="220"/>
      <c r="GNW35" s="220"/>
      <c r="GNX35" s="220"/>
      <c r="GNY35" s="220"/>
      <c r="GNZ35" s="220"/>
      <c r="GOA35" s="220"/>
      <c r="GOB35" s="220"/>
      <c r="GOC35" s="220"/>
      <c r="GOD35" s="220"/>
      <c r="GOE35" s="220"/>
      <c r="GOF35" s="220"/>
      <c r="GOG35" s="220"/>
      <c r="GOH35" s="220"/>
      <c r="GOI35" s="220"/>
      <c r="GOJ35" s="220"/>
      <c r="GOK35" s="220"/>
      <c r="GOL35" s="220"/>
      <c r="GOM35" s="220"/>
      <c r="GON35" s="220"/>
      <c r="GOO35" s="220"/>
      <c r="GOP35" s="220"/>
      <c r="GOQ35" s="220"/>
      <c r="GOR35" s="220"/>
      <c r="GOS35" s="220"/>
      <c r="GOT35" s="220"/>
      <c r="GOU35" s="220"/>
      <c r="GOV35" s="220"/>
      <c r="GOW35" s="220"/>
      <c r="GOX35" s="220"/>
      <c r="GOY35" s="220"/>
      <c r="GOZ35" s="220"/>
      <c r="GPA35" s="220"/>
      <c r="GPB35" s="220"/>
      <c r="GPC35" s="220"/>
      <c r="GPD35" s="220"/>
      <c r="GPE35" s="220"/>
      <c r="GPF35" s="220"/>
      <c r="GPG35" s="220"/>
      <c r="GPH35" s="220"/>
      <c r="GPI35" s="220"/>
      <c r="GPJ35" s="220"/>
      <c r="GPK35" s="220"/>
      <c r="GPL35" s="220"/>
      <c r="GPM35" s="220"/>
      <c r="GPN35" s="220"/>
      <c r="GPO35" s="220"/>
      <c r="GPP35" s="220"/>
      <c r="GPQ35" s="220"/>
      <c r="GPR35" s="220"/>
      <c r="GPS35" s="220"/>
      <c r="GPT35" s="220"/>
      <c r="GPU35" s="220"/>
      <c r="GPV35" s="220"/>
      <c r="GPW35" s="220"/>
      <c r="GPX35" s="220"/>
      <c r="GPY35" s="220"/>
      <c r="GPZ35" s="220"/>
      <c r="GQA35" s="220"/>
      <c r="GQB35" s="220"/>
      <c r="GQC35" s="220"/>
      <c r="GQD35" s="220"/>
      <c r="GQE35" s="220"/>
      <c r="GQF35" s="220"/>
      <c r="GQG35" s="220"/>
      <c r="GQH35" s="220"/>
      <c r="GQI35" s="220"/>
      <c r="GQJ35" s="220"/>
      <c r="GQK35" s="220"/>
      <c r="GQL35" s="220"/>
      <c r="GQM35" s="220"/>
      <c r="GQN35" s="220"/>
      <c r="GQO35" s="220"/>
      <c r="GQP35" s="220"/>
      <c r="GQQ35" s="220"/>
      <c r="GQR35" s="220"/>
      <c r="GQS35" s="220"/>
      <c r="GQT35" s="220"/>
      <c r="GQU35" s="220"/>
      <c r="GQV35" s="220"/>
      <c r="GQW35" s="220"/>
      <c r="GQX35" s="220"/>
      <c r="GQY35" s="220"/>
      <c r="GQZ35" s="220"/>
      <c r="GRA35" s="220"/>
      <c r="GRB35" s="220"/>
      <c r="GRC35" s="220"/>
      <c r="GRD35" s="220"/>
      <c r="GRE35" s="220"/>
      <c r="GRF35" s="220"/>
      <c r="GRG35" s="220"/>
      <c r="GRH35" s="220"/>
      <c r="GRI35" s="220"/>
      <c r="GRJ35" s="220"/>
      <c r="GRK35" s="220"/>
      <c r="GRL35" s="220"/>
      <c r="GRM35" s="220"/>
      <c r="GRN35" s="220"/>
      <c r="GRO35" s="220"/>
      <c r="GRP35" s="220"/>
      <c r="GRQ35" s="220"/>
      <c r="GRR35" s="220"/>
      <c r="GRS35" s="220"/>
      <c r="GRT35" s="220"/>
      <c r="GRU35" s="220"/>
      <c r="GRV35" s="220"/>
      <c r="GRW35" s="220"/>
      <c r="GRX35" s="220"/>
      <c r="GRY35" s="220"/>
      <c r="GRZ35" s="220"/>
      <c r="GSA35" s="220"/>
      <c r="GSB35" s="220"/>
      <c r="GSC35" s="220"/>
      <c r="GSD35" s="220"/>
      <c r="GSE35" s="220"/>
      <c r="GSF35" s="220"/>
      <c r="GSG35" s="220"/>
      <c r="GSH35" s="220"/>
      <c r="GSI35" s="220"/>
      <c r="GSJ35" s="220"/>
      <c r="GSK35" s="220"/>
      <c r="GSL35" s="220"/>
      <c r="GSM35" s="220"/>
      <c r="GSN35" s="220"/>
      <c r="GSO35" s="220"/>
      <c r="GSP35" s="220"/>
      <c r="GSQ35" s="220"/>
      <c r="GSR35" s="220"/>
      <c r="GSS35" s="220"/>
      <c r="GST35" s="220"/>
      <c r="GSU35" s="220"/>
      <c r="GSV35" s="220"/>
      <c r="GSW35" s="220"/>
      <c r="GSX35" s="220"/>
      <c r="GSY35" s="220"/>
      <c r="GSZ35" s="220"/>
      <c r="GTA35" s="220"/>
      <c r="GTB35" s="220"/>
      <c r="GTC35" s="220"/>
      <c r="GTD35" s="220"/>
      <c r="GTE35" s="220"/>
      <c r="GTF35" s="220"/>
      <c r="GTG35" s="220"/>
      <c r="GTH35" s="220"/>
      <c r="GTI35" s="220"/>
      <c r="GTJ35" s="220"/>
      <c r="GTK35" s="220"/>
      <c r="GTL35" s="220"/>
      <c r="GTM35" s="220"/>
      <c r="GTN35" s="220"/>
      <c r="GTO35" s="220"/>
      <c r="GTP35" s="220"/>
      <c r="GTQ35" s="220"/>
      <c r="GTR35" s="220"/>
      <c r="GTS35" s="220"/>
      <c r="GTT35" s="220"/>
      <c r="GTU35" s="220"/>
      <c r="GTV35" s="220"/>
      <c r="GTW35" s="220"/>
      <c r="GTX35" s="220"/>
      <c r="GTY35" s="220"/>
      <c r="GTZ35" s="220"/>
      <c r="GUA35" s="220"/>
      <c r="GUB35" s="220"/>
      <c r="GUC35" s="220"/>
      <c r="GUD35" s="220"/>
      <c r="GUE35" s="220"/>
      <c r="GUF35" s="220"/>
      <c r="GUG35" s="220"/>
      <c r="GUH35" s="220"/>
      <c r="GUI35" s="220"/>
      <c r="GUJ35" s="220"/>
      <c r="GUK35" s="220"/>
      <c r="GUL35" s="220"/>
      <c r="GUM35" s="220"/>
      <c r="GUN35" s="220"/>
      <c r="GUO35" s="220"/>
      <c r="GUP35" s="220"/>
      <c r="GUQ35" s="220"/>
      <c r="GUR35" s="220"/>
      <c r="GUS35" s="220"/>
      <c r="GUT35" s="220"/>
      <c r="GUU35" s="220"/>
      <c r="GUV35" s="220"/>
      <c r="GUW35" s="220"/>
      <c r="GUX35" s="220"/>
      <c r="GUY35" s="220"/>
      <c r="GUZ35" s="220"/>
      <c r="GVA35" s="220"/>
      <c r="GVB35" s="220"/>
      <c r="GVC35" s="220"/>
      <c r="GVD35" s="220"/>
      <c r="GVE35" s="220"/>
      <c r="GVF35" s="220"/>
      <c r="GVG35" s="220"/>
      <c r="GVH35" s="220"/>
      <c r="GVI35" s="220"/>
      <c r="GVJ35" s="220"/>
      <c r="GVK35" s="220"/>
      <c r="GVL35" s="220"/>
      <c r="GVM35" s="220"/>
      <c r="GVN35" s="220"/>
      <c r="GVO35" s="220"/>
      <c r="GVP35" s="220"/>
      <c r="GVQ35" s="220"/>
      <c r="GVR35" s="220"/>
      <c r="GVS35" s="220"/>
      <c r="GVT35" s="220"/>
      <c r="GVU35" s="220"/>
      <c r="GVV35" s="220"/>
      <c r="GVW35" s="220"/>
      <c r="GVX35" s="220"/>
      <c r="GVY35" s="220"/>
      <c r="GVZ35" s="220"/>
      <c r="GWA35" s="220"/>
      <c r="GWB35" s="220"/>
      <c r="GWC35" s="220"/>
      <c r="GWD35" s="220"/>
      <c r="GWE35" s="220"/>
      <c r="GWF35" s="220"/>
      <c r="GWG35" s="220"/>
      <c r="GWH35" s="220"/>
      <c r="GWI35" s="220"/>
      <c r="GWJ35" s="220"/>
      <c r="GWK35" s="220"/>
      <c r="GWL35" s="220"/>
      <c r="GWM35" s="220"/>
      <c r="GWN35" s="220"/>
      <c r="GWO35" s="220"/>
      <c r="GWP35" s="220"/>
      <c r="GWQ35" s="220"/>
      <c r="GWR35" s="220"/>
      <c r="GWS35" s="220"/>
      <c r="GWT35" s="220"/>
      <c r="GWU35" s="220"/>
      <c r="GWV35" s="220"/>
      <c r="GWW35" s="220"/>
      <c r="GWX35" s="220"/>
      <c r="GWY35" s="220"/>
      <c r="GWZ35" s="220"/>
      <c r="GXA35" s="220"/>
      <c r="GXB35" s="220"/>
      <c r="GXC35" s="220"/>
      <c r="GXD35" s="220"/>
      <c r="GXE35" s="220"/>
      <c r="GXF35" s="220"/>
      <c r="GXG35" s="220"/>
      <c r="GXH35" s="220"/>
      <c r="GXI35" s="220"/>
      <c r="GXJ35" s="220"/>
      <c r="GXK35" s="220"/>
      <c r="GXL35" s="220"/>
      <c r="GXM35" s="220"/>
      <c r="GXN35" s="220"/>
      <c r="GXO35" s="220"/>
      <c r="GXP35" s="220"/>
      <c r="GXQ35" s="220"/>
      <c r="GXR35" s="220"/>
      <c r="GXS35" s="220"/>
      <c r="GXT35" s="220"/>
      <c r="GXU35" s="220"/>
      <c r="GXV35" s="220"/>
      <c r="GXW35" s="220"/>
      <c r="GXX35" s="220"/>
      <c r="GXY35" s="220"/>
      <c r="GXZ35" s="220"/>
      <c r="GYA35" s="220"/>
      <c r="GYB35" s="220"/>
      <c r="GYC35" s="220"/>
      <c r="GYD35" s="220"/>
      <c r="GYE35" s="220"/>
      <c r="GYF35" s="220"/>
      <c r="GYG35" s="220"/>
      <c r="GYH35" s="220"/>
      <c r="GYI35" s="220"/>
      <c r="GYJ35" s="220"/>
      <c r="GYK35" s="220"/>
      <c r="GYL35" s="220"/>
      <c r="GYM35" s="220"/>
      <c r="GYN35" s="220"/>
      <c r="GYO35" s="220"/>
      <c r="GYP35" s="220"/>
      <c r="GYQ35" s="220"/>
      <c r="GYR35" s="220"/>
      <c r="GYS35" s="220"/>
      <c r="GYT35" s="220"/>
      <c r="GYU35" s="220"/>
      <c r="GYV35" s="220"/>
      <c r="GYW35" s="220"/>
      <c r="GYX35" s="220"/>
      <c r="GYY35" s="220"/>
      <c r="GYZ35" s="220"/>
      <c r="GZA35" s="220"/>
      <c r="GZB35" s="220"/>
      <c r="GZC35" s="220"/>
      <c r="GZD35" s="220"/>
      <c r="GZE35" s="220"/>
      <c r="GZF35" s="220"/>
      <c r="GZG35" s="220"/>
      <c r="GZH35" s="220"/>
      <c r="GZI35" s="220"/>
      <c r="GZJ35" s="220"/>
      <c r="GZK35" s="220"/>
      <c r="GZL35" s="220"/>
      <c r="GZM35" s="220"/>
      <c r="GZN35" s="220"/>
      <c r="GZO35" s="220"/>
      <c r="GZP35" s="220"/>
      <c r="GZQ35" s="220"/>
      <c r="GZR35" s="220"/>
      <c r="GZS35" s="220"/>
      <c r="GZT35" s="220"/>
      <c r="GZU35" s="220"/>
      <c r="GZV35" s="220"/>
      <c r="GZW35" s="220"/>
      <c r="GZX35" s="220"/>
      <c r="GZY35" s="220"/>
      <c r="GZZ35" s="220"/>
      <c r="HAA35" s="220"/>
      <c r="HAB35" s="220"/>
      <c r="HAC35" s="220"/>
      <c r="HAD35" s="220"/>
      <c r="HAE35" s="220"/>
      <c r="HAF35" s="220"/>
      <c r="HAG35" s="220"/>
      <c r="HAH35" s="220"/>
      <c r="HAI35" s="220"/>
      <c r="HAJ35" s="220"/>
      <c r="HAK35" s="220"/>
      <c r="HAL35" s="220"/>
      <c r="HAM35" s="220"/>
      <c r="HAN35" s="220"/>
      <c r="HAO35" s="220"/>
      <c r="HAP35" s="220"/>
      <c r="HAQ35" s="220"/>
      <c r="HAR35" s="220"/>
      <c r="HAS35" s="220"/>
      <c r="HAT35" s="220"/>
      <c r="HAU35" s="220"/>
      <c r="HAV35" s="220"/>
      <c r="HAW35" s="220"/>
      <c r="HAX35" s="220"/>
      <c r="HAY35" s="220"/>
      <c r="HAZ35" s="220"/>
      <c r="HBA35" s="220"/>
      <c r="HBB35" s="220"/>
      <c r="HBC35" s="220"/>
      <c r="HBD35" s="220"/>
      <c r="HBE35" s="220"/>
      <c r="HBF35" s="220"/>
      <c r="HBG35" s="220"/>
      <c r="HBH35" s="220"/>
      <c r="HBI35" s="220"/>
      <c r="HBJ35" s="220"/>
      <c r="HBK35" s="220"/>
      <c r="HBL35" s="220"/>
      <c r="HBM35" s="220"/>
      <c r="HBN35" s="220"/>
      <c r="HBO35" s="220"/>
      <c r="HBP35" s="220"/>
      <c r="HBQ35" s="220"/>
      <c r="HBR35" s="220"/>
      <c r="HBS35" s="220"/>
      <c r="HBT35" s="220"/>
      <c r="HBU35" s="220"/>
      <c r="HBV35" s="220"/>
      <c r="HBW35" s="220"/>
      <c r="HBX35" s="220"/>
      <c r="HBY35" s="220"/>
      <c r="HBZ35" s="220"/>
      <c r="HCA35" s="220"/>
      <c r="HCB35" s="220"/>
      <c r="HCC35" s="220"/>
      <c r="HCD35" s="220"/>
      <c r="HCE35" s="220"/>
      <c r="HCF35" s="220"/>
      <c r="HCG35" s="220"/>
      <c r="HCH35" s="220"/>
      <c r="HCI35" s="220"/>
      <c r="HCJ35" s="220"/>
      <c r="HCK35" s="220"/>
      <c r="HCL35" s="220"/>
      <c r="HCM35" s="220"/>
      <c r="HCN35" s="220"/>
      <c r="HCO35" s="220"/>
      <c r="HCP35" s="220"/>
      <c r="HCQ35" s="220"/>
      <c r="HCR35" s="220"/>
      <c r="HCS35" s="220"/>
      <c r="HCT35" s="220"/>
      <c r="HCU35" s="220"/>
      <c r="HCV35" s="220"/>
      <c r="HCW35" s="220"/>
      <c r="HCX35" s="220"/>
      <c r="HCY35" s="220"/>
      <c r="HCZ35" s="220"/>
      <c r="HDA35" s="220"/>
      <c r="HDB35" s="220"/>
      <c r="HDC35" s="220"/>
      <c r="HDD35" s="220"/>
      <c r="HDE35" s="220"/>
      <c r="HDF35" s="220"/>
      <c r="HDG35" s="220"/>
      <c r="HDH35" s="220"/>
      <c r="HDI35" s="220"/>
      <c r="HDJ35" s="220"/>
      <c r="HDK35" s="220"/>
      <c r="HDL35" s="220"/>
      <c r="HDM35" s="220"/>
      <c r="HDN35" s="220"/>
      <c r="HDO35" s="220"/>
      <c r="HDP35" s="220"/>
      <c r="HDQ35" s="220"/>
      <c r="HDR35" s="220"/>
      <c r="HDS35" s="220"/>
      <c r="HDT35" s="220"/>
      <c r="HDU35" s="220"/>
      <c r="HDV35" s="220"/>
      <c r="HDW35" s="220"/>
      <c r="HDX35" s="220"/>
      <c r="HDY35" s="220"/>
      <c r="HDZ35" s="220"/>
      <c r="HEA35" s="220"/>
      <c r="HEB35" s="220"/>
      <c r="HEC35" s="220"/>
      <c r="HED35" s="220"/>
      <c r="HEE35" s="220"/>
      <c r="HEF35" s="220"/>
      <c r="HEG35" s="220"/>
      <c r="HEH35" s="220"/>
      <c r="HEI35" s="220"/>
      <c r="HEJ35" s="220"/>
      <c r="HEK35" s="220"/>
      <c r="HEL35" s="220"/>
      <c r="HEM35" s="220"/>
      <c r="HEN35" s="220"/>
      <c r="HEO35" s="220"/>
      <c r="HEP35" s="220"/>
      <c r="HEQ35" s="220"/>
      <c r="HER35" s="220"/>
      <c r="HES35" s="220"/>
      <c r="HET35" s="220"/>
      <c r="HEU35" s="220"/>
      <c r="HEV35" s="220"/>
      <c r="HEW35" s="220"/>
      <c r="HEX35" s="220"/>
      <c r="HEY35" s="220"/>
      <c r="HEZ35" s="220"/>
      <c r="HFA35" s="220"/>
      <c r="HFB35" s="220"/>
      <c r="HFC35" s="220"/>
      <c r="HFD35" s="220"/>
      <c r="HFE35" s="220"/>
      <c r="HFF35" s="220"/>
      <c r="HFG35" s="220"/>
      <c r="HFH35" s="220"/>
      <c r="HFI35" s="220"/>
      <c r="HFJ35" s="220"/>
      <c r="HFK35" s="220"/>
      <c r="HFL35" s="220"/>
      <c r="HFM35" s="220"/>
      <c r="HFN35" s="220"/>
      <c r="HFO35" s="220"/>
      <c r="HFP35" s="220"/>
      <c r="HFQ35" s="220"/>
      <c r="HFR35" s="220"/>
      <c r="HFS35" s="220"/>
      <c r="HFT35" s="220"/>
      <c r="HFU35" s="220"/>
      <c r="HFV35" s="220"/>
      <c r="HFW35" s="220"/>
      <c r="HFX35" s="220"/>
      <c r="HFY35" s="220"/>
      <c r="HFZ35" s="220"/>
      <c r="HGA35" s="220"/>
      <c r="HGB35" s="220"/>
      <c r="HGC35" s="220"/>
      <c r="HGD35" s="220"/>
      <c r="HGE35" s="220"/>
      <c r="HGF35" s="220"/>
      <c r="HGG35" s="220"/>
      <c r="HGH35" s="220"/>
      <c r="HGI35" s="220"/>
      <c r="HGJ35" s="220"/>
      <c r="HGK35" s="220"/>
      <c r="HGL35" s="220"/>
      <c r="HGM35" s="220"/>
      <c r="HGN35" s="220"/>
      <c r="HGO35" s="220"/>
      <c r="HGP35" s="220"/>
      <c r="HGQ35" s="220"/>
      <c r="HGR35" s="220"/>
      <c r="HGS35" s="220"/>
      <c r="HGT35" s="220"/>
      <c r="HGU35" s="220"/>
      <c r="HGV35" s="220"/>
      <c r="HGW35" s="220"/>
      <c r="HGX35" s="220"/>
      <c r="HGY35" s="220"/>
      <c r="HGZ35" s="220"/>
      <c r="HHA35" s="220"/>
      <c r="HHB35" s="220"/>
      <c r="HHC35" s="220"/>
      <c r="HHD35" s="220"/>
      <c r="HHE35" s="220"/>
      <c r="HHF35" s="220"/>
      <c r="HHG35" s="220"/>
      <c r="HHH35" s="220"/>
      <c r="HHI35" s="220"/>
      <c r="HHJ35" s="220"/>
      <c r="HHK35" s="220"/>
      <c r="HHL35" s="220"/>
      <c r="HHM35" s="220"/>
      <c r="HHN35" s="220"/>
      <c r="HHO35" s="220"/>
      <c r="HHP35" s="220"/>
      <c r="HHQ35" s="220"/>
      <c r="HHR35" s="220"/>
      <c r="HHS35" s="220"/>
      <c r="HHT35" s="220"/>
      <c r="HHU35" s="220"/>
      <c r="HHV35" s="220"/>
      <c r="HHW35" s="220"/>
      <c r="HHX35" s="220"/>
      <c r="HHY35" s="220"/>
      <c r="HHZ35" s="220"/>
      <c r="HIA35" s="220"/>
      <c r="HIB35" s="220"/>
      <c r="HIC35" s="220"/>
      <c r="HID35" s="220"/>
      <c r="HIE35" s="220"/>
      <c r="HIF35" s="220"/>
      <c r="HIG35" s="220"/>
      <c r="HIH35" s="220"/>
      <c r="HII35" s="220"/>
      <c r="HIJ35" s="220"/>
      <c r="HIK35" s="220"/>
      <c r="HIL35" s="220"/>
      <c r="HIM35" s="220"/>
      <c r="HIN35" s="220"/>
      <c r="HIO35" s="220"/>
      <c r="HIP35" s="220"/>
      <c r="HIQ35" s="220"/>
      <c r="HIR35" s="220"/>
      <c r="HIS35" s="220"/>
      <c r="HIT35" s="220"/>
      <c r="HIU35" s="220"/>
      <c r="HIV35" s="220"/>
      <c r="HIW35" s="220"/>
      <c r="HIX35" s="220"/>
      <c r="HIY35" s="220"/>
      <c r="HIZ35" s="220"/>
      <c r="HJA35" s="220"/>
      <c r="HJB35" s="220"/>
      <c r="HJC35" s="220"/>
      <c r="HJD35" s="220"/>
      <c r="HJE35" s="220"/>
      <c r="HJF35" s="220"/>
      <c r="HJG35" s="220"/>
      <c r="HJH35" s="220"/>
      <c r="HJI35" s="220"/>
      <c r="HJJ35" s="220"/>
      <c r="HJK35" s="220"/>
      <c r="HJL35" s="220"/>
      <c r="HJM35" s="220"/>
      <c r="HJN35" s="220"/>
      <c r="HJO35" s="220"/>
      <c r="HJP35" s="220"/>
      <c r="HJQ35" s="220"/>
      <c r="HJR35" s="220"/>
      <c r="HJS35" s="220"/>
      <c r="HJT35" s="220"/>
      <c r="HJU35" s="220"/>
      <c r="HJV35" s="220"/>
      <c r="HJW35" s="220"/>
      <c r="HJX35" s="220"/>
      <c r="HJY35" s="220"/>
      <c r="HJZ35" s="220"/>
      <c r="HKA35" s="220"/>
      <c r="HKB35" s="220"/>
      <c r="HKC35" s="220"/>
      <c r="HKD35" s="220"/>
      <c r="HKE35" s="220"/>
      <c r="HKF35" s="220"/>
      <c r="HKG35" s="220"/>
      <c r="HKH35" s="220"/>
      <c r="HKI35" s="220"/>
      <c r="HKJ35" s="220"/>
      <c r="HKK35" s="220"/>
      <c r="HKL35" s="220"/>
      <c r="HKM35" s="220"/>
      <c r="HKN35" s="220"/>
      <c r="HKO35" s="220"/>
      <c r="HKP35" s="220"/>
      <c r="HKQ35" s="220"/>
      <c r="HKR35" s="220"/>
      <c r="HKS35" s="220"/>
      <c r="HKT35" s="220"/>
      <c r="HKU35" s="220"/>
      <c r="HKV35" s="220"/>
      <c r="HKW35" s="220"/>
      <c r="HKX35" s="220"/>
      <c r="HKY35" s="220"/>
      <c r="HKZ35" s="220"/>
      <c r="HLA35" s="220"/>
      <c r="HLB35" s="220"/>
      <c r="HLC35" s="220"/>
      <c r="HLD35" s="220"/>
      <c r="HLE35" s="220"/>
      <c r="HLF35" s="220"/>
      <c r="HLG35" s="220"/>
      <c r="HLH35" s="220"/>
      <c r="HLI35" s="220"/>
      <c r="HLJ35" s="220"/>
      <c r="HLK35" s="220"/>
      <c r="HLL35" s="220"/>
      <c r="HLM35" s="220"/>
      <c r="HLN35" s="220"/>
      <c r="HLO35" s="220"/>
      <c r="HLP35" s="220"/>
      <c r="HLQ35" s="220"/>
      <c r="HLR35" s="220"/>
      <c r="HLS35" s="220"/>
      <c r="HLT35" s="220"/>
      <c r="HLU35" s="220"/>
      <c r="HLV35" s="220"/>
      <c r="HLW35" s="220"/>
      <c r="HLX35" s="220"/>
      <c r="HLY35" s="220"/>
      <c r="HLZ35" s="220"/>
      <c r="HMA35" s="220"/>
      <c r="HMB35" s="220"/>
      <c r="HMC35" s="220"/>
      <c r="HMD35" s="220"/>
      <c r="HME35" s="220"/>
      <c r="HMF35" s="220"/>
      <c r="HMG35" s="220"/>
      <c r="HMH35" s="220"/>
      <c r="HMI35" s="220"/>
      <c r="HMJ35" s="220"/>
      <c r="HMK35" s="220"/>
      <c r="HML35" s="220"/>
      <c r="HMM35" s="220"/>
      <c r="HMN35" s="220"/>
      <c r="HMO35" s="220"/>
      <c r="HMP35" s="220"/>
      <c r="HMQ35" s="220"/>
      <c r="HMR35" s="220"/>
      <c r="HMS35" s="220"/>
      <c r="HMT35" s="220"/>
      <c r="HMU35" s="220"/>
      <c r="HMV35" s="220"/>
      <c r="HMW35" s="220"/>
      <c r="HMX35" s="220"/>
      <c r="HMY35" s="220"/>
      <c r="HMZ35" s="220"/>
      <c r="HNA35" s="220"/>
      <c r="HNB35" s="220"/>
      <c r="HNC35" s="220"/>
      <c r="HND35" s="220"/>
      <c r="HNE35" s="220"/>
      <c r="HNF35" s="220"/>
      <c r="HNG35" s="220"/>
      <c r="HNH35" s="220"/>
      <c r="HNI35" s="220"/>
      <c r="HNJ35" s="220"/>
      <c r="HNK35" s="220"/>
      <c r="HNL35" s="220"/>
      <c r="HNM35" s="220"/>
      <c r="HNN35" s="220"/>
      <c r="HNO35" s="220"/>
      <c r="HNP35" s="220"/>
      <c r="HNQ35" s="220"/>
      <c r="HNR35" s="220"/>
      <c r="HNS35" s="220"/>
      <c r="HNT35" s="220"/>
      <c r="HNU35" s="220"/>
      <c r="HNV35" s="220"/>
      <c r="HNW35" s="220"/>
      <c r="HNX35" s="220"/>
      <c r="HNY35" s="220"/>
      <c r="HNZ35" s="220"/>
      <c r="HOA35" s="220"/>
      <c r="HOB35" s="220"/>
      <c r="HOC35" s="220"/>
      <c r="HOD35" s="220"/>
      <c r="HOE35" s="220"/>
      <c r="HOF35" s="220"/>
      <c r="HOG35" s="220"/>
      <c r="HOH35" s="220"/>
      <c r="HOI35" s="220"/>
      <c r="HOJ35" s="220"/>
      <c r="HOK35" s="220"/>
      <c r="HOL35" s="220"/>
      <c r="HOM35" s="220"/>
      <c r="HON35" s="220"/>
      <c r="HOO35" s="220"/>
      <c r="HOP35" s="220"/>
      <c r="HOQ35" s="220"/>
      <c r="HOR35" s="220"/>
      <c r="HOS35" s="220"/>
      <c r="HOT35" s="220"/>
      <c r="HOU35" s="220"/>
      <c r="HOV35" s="220"/>
      <c r="HOW35" s="220"/>
      <c r="HOX35" s="220"/>
      <c r="HOY35" s="220"/>
      <c r="HOZ35" s="220"/>
      <c r="HPA35" s="220"/>
      <c r="HPB35" s="220"/>
      <c r="HPC35" s="220"/>
      <c r="HPD35" s="220"/>
      <c r="HPE35" s="220"/>
      <c r="HPF35" s="220"/>
      <c r="HPG35" s="220"/>
      <c r="HPH35" s="220"/>
      <c r="HPI35" s="220"/>
      <c r="HPJ35" s="220"/>
      <c r="HPK35" s="220"/>
      <c r="HPL35" s="220"/>
      <c r="HPM35" s="220"/>
      <c r="HPN35" s="220"/>
      <c r="HPO35" s="220"/>
      <c r="HPP35" s="220"/>
      <c r="HPQ35" s="220"/>
      <c r="HPR35" s="220"/>
      <c r="HPS35" s="220"/>
      <c r="HPT35" s="220"/>
      <c r="HPU35" s="220"/>
      <c r="HPV35" s="220"/>
      <c r="HPW35" s="220"/>
      <c r="HPX35" s="220"/>
      <c r="HPY35" s="220"/>
      <c r="HPZ35" s="220"/>
      <c r="HQA35" s="220"/>
      <c r="HQB35" s="220"/>
      <c r="HQC35" s="220"/>
      <c r="HQD35" s="220"/>
      <c r="HQE35" s="220"/>
      <c r="HQF35" s="220"/>
      <c r="HQG35" s="220"/>
      <c r="HQH35" s="220"/>
      <c r="HQI35" s="220"/>
      <c r="HQJ35" s="220"/>
      <c r="HQK35" s="220"/>
      <c r="HQL35" s="220"/>
      <c r="HQM35" s="220"/>
      <c r="HQN35" s="220"/>
      <c r="HQO35" s="220"/>
      <c r="HQP35" s="220"/>
      <c r="HQQ35" s="220"/>
      <c r="HQR35" s="220"/>
      <c r="HQS35" s="220"/>
      <c r="HQT35" s="220"/>
      <c r="HQU35" s="220"/>
      <c r="HQV35" s="220"/>
      <c r="HQW35" s="220"/>
      <c r="HQX35" s="220"/>
      <c r="HQY35" s="220"/>
      <c r="HQZ35" s="220"/>
      <c r="HRA35" s="220"/>
      <c r="HRB35" s="220"/>
      <c r="HRC35" s="220"/>
      <c r="HRD35" s="220"/>
      <c r="HRE35" s="220"/>
      <c r="HRF35" s="220"/>
      <c r="HRG35" s="220"/>
      <c r="HRH35" s="220"/>
      <c r="HRI35" s="220"/>
      <c r="HRJ35" s="220"/>
      <c r="HRK35" s="220"/>
      <c r="HRL35" s="220"/>
      <c r="HRM35" s="220"/>
      <c r="HRN35" s="220"/>
      <c r="HRO35" s="220"/>
      <c r="HRP35" s="220"/>
      <c r="HRQ35" s="220"/>
      <c r="HRR35" s="220"/>
      <c r="HRS35" s="220"/>
      <c r="HRT35" s="220"/>
      <c r="HRU35" s="220"/>
      <c r="HRV35" s="220"/>
      <c r="HRW35" s="220"/>
      <c r="HRX35" s="220"/>
      <c r="HRY35" s="220"/>
      <c r="HRZ35" s="220"/>
      <c r="HSA35" s="220"/>
      <c r="HSB35" s="220"/>
      <c r="HSC35" s="220"/>
      <c r="HSD35" s="220"/>
      <c r="HSE35" s="220"/>
      <c r="HSF35" s="220"/>
      <c r="HSG35" s="220"/>
      <c r="HSH35" s="220"/>
      <c r="HSI35" s="220"/>
      <c r="HSJ35" s="220"/>
      <c r="HSK35" s="220"/>
      <c r="HSL35" s="220"/>
      <c r="HSM35" s="220"/>
      <c r="HSN35" s="220"/>
      <c r="HSO35" s="220"/>
      <c r="HSP35" s="220"/>
      <c r="HSQ35" s="220"/>
      <c r="HSR35" s="220"/>
      <c r="HSS35" s="220"/>
      <c r="HST35" s="220"/>
      <c r="HSU35" s="220"/>
      <c r="HSV35" s="220"/>
      <c r="HSW35" s="220"/>
      <c r="HSX35" s="220"/>
      <c r="HSY35" s="220"/>
      <c r="HSZ35" s="220"/>
      <c r="HTA35" s="220"/>
      <c r="HTB35" s="220"/>
      <c r="HTC35" s="220"/>
      <c r="HTD35" s="220"/>
      <c r="HTE35" s="220"/>
      <c r="HTF35" s="220"/>
      <c r="HTG35" s="220"/>
      <c r="HTH35" s="220"/>
      <c r="HTI35" s="220"/>
      <c r="HTJ35" s="220"/>
      <c r="HTK35" s="220"/>
      <c r="HTL35" s="220"/>
      <c r="HTM35" s="220"/>
      <c r="HTN35" s="220"/>
      <c r="HTO35" s="220"/>
      <c r="HTP35" s="220"/>
      <c r="HTQ35" s="220"/>
      <c r="HTR35" s="220"/>
      <c r="HTS35" s="220"/>
      <c r="HTT35" s="220"/>
      <c r="HTU35" s="220"/>
      <c r="HTV35" s="220"/>
      <c r="HTW35" s="220"/>
      <c r="HTX35" s="220"/>
      <c r="HTY35" s="220"/>
      <c r="HTZ35" s="220"/>
      <c r="HUA35" s="220"/>
      <c r="HUB35" s="220"/>
      <c r="HUC35" s="220"/>
      <c r="HUD35" s="220"/>
      <c r="HUE35" s="220"/>
      <c r="HUF35" s="220"/>
      <c r="HUG35" s="220"/>
      <c r="HUH35" s="220"/>
      <c r="HUI35" s="220"/>
      <c r="HUJ35" s="220"/>
      <c r="HUK35" s="220"/>
      <c r="HUL35" s="220"/>
      <c r="HUM35" s="220"/>
      <c r="HUN35" s="220"/>
      <c r="HUO35" s="220"/>
      <c r="HUP35" s="220"/>
      <c r="HUQ35" s="220"/>
      <c r="HUR35" s="220"/>
      <c r="HUS35" s="220"/>
      <c r="HUT35" s="220"/>
      <c r="HUU35" s="220"/>
      <c r="HUV35" s="220"/>
      <c r="HUW35" s="220"/>
      <c r="HUX35" s="220"/>
      <c r="HUY35" s="220"/>
      <c r="HUZ35" s="220"/>
      <c r="HVA35" s="220"/>
      <c r="HVB35" s="220"/>
      <c r="HVC35" s="220"/>
      <c r="HVD35" s="220"/>
      <c r="HVE35" s="220"/>
      <c r="HVF35" s="220"/>
      <c r="HVG35" s="220"/>
      <c r="HVH35" s="220"/>
      <c r="HVI35" s="220"/>
      <c r="HVJ35" s="220"/>
      <c r="HVK35" s="220"/>
      <c r="HVL35" s="220"/>
      <c r="HVM35" s="220"/>
      <c r="HVN35" s="220"/>
      <c r="HVO35" s="220"/>
      <c r="HVP35" s="220"/>
      <c r="HVQ35" s="220"/>
      <c r="HVR35" s="220"/>
      <c r="HVS35" s="220"/>
      <c r="HVT35" s="220"/>
      <c r="HVU35" s="220"/>
      <c r="HVV35" s="220"/>
      <c r="HVW35" s="220"/>
      <c r="HVX35" s="220"/>
      <c r="HVY35" s="220"/>
      <c r="HVZ35" s="220"/>
      <c r="HWA35" s="220"/>
      <c r="HWB35" s="220"/>
      <c r="HWC35" s="220"/>
      <c r="HWD35" s="220"/>
      <c r="HWE35" s="220"/>
      <c r="HWF35" s="220"/>
      <c r="HWG35" s="220"/>
      <c r="HWH35" s="220"/>
      <c r="HWI35" s="220"/>
      <c r="HWJ35" s="220"/>
      <c r="HWK35" s="220"/>
      <c r="HWL35" s="220"/>
      <c r="HWM35" s="220"/>
      <c r="HWN35" s="220"/>
      <c r="HWO35" s="220"/>
      <c r="HWP35" s="220"/>
      <c r="HWQ35" s="220"/>
      <c r="HWR35" s="220"/>
      <c r="HWS35" s="220"/>
      <c r="HWT35" s="220"/>
      <c r="HWU35" s="220"/>
      <c r="HWV35" s="220"/>
      <c r="HWW35" s="220"/>
      <c r="HWX35" s="220"/>
      <c r="HWY35" s="220"/>
      <c r="HWZ35" s="220"/>
      <c r="HXA35" s="220"/>
      <c r="HXB35" s="220"/>
      <c r="HXC35" s="220"/>
      <c r="HXD35" s="220"/>
      <c r="HXE35" s="220"/>
      <c r="HXF35" s="220"/>
      <c r="HXG35" s="220"/>
      <c r="HXH35" s="220"/>
      <c r="HXI35" s="220"/>
      <c r="HXJ35" s="220"/>
      <c r="HXK35" s="220"/>
      <c r="HXL35" s="220"/>
      <c r="HXM35" s="220"/>
      <c r="HXN35" s="220"/>
      <c r="HXO35" s="220"/>
      <c r="HXP35" s="220"/>
      <c r="HXQ35" s="220"/>
      <c r="HXR35" s="220"/>
      <c r="HXS35" s="220"/>
      <c r="HXT35" s="220"/>
      <c r="HXU35" s="220"/>
      <c r="HXV35" s="220"/>
      <c r="HXW35" s="220"/>
      <c r="HXX35" s="220"/>
      <c r="HXY35" s="220"/>
      <c r="HXZ35" s="220"/>
      <c r="HYA35" s="220"/>
      <c r="HYB35" s="220"/>
      <c r="HYC35" s="220"/>
      <c r="HYD35" s="220"/>
      <c r="HYE35" s="220"/>
      <c r="HYF35" s="220"/>
      <c r="HYG35" s="220"/>
      <c r="HYH35" s="220"/>
      <c r="HYI35" s="220"/>
      <c r="HYJ35" s="220"/>
      <c r="HYK35" s="220"/>
      <c r="HYL35" s="220"/>
      <c r="HYM35" s="220"/>
      <c r="HYN35" s="220"/>
      <c r="HYO35" s="220"/>
      <c r="HYP35" s="220"/>
      <c r="HYQ35" s="220"/>
      <c r="HYR35" s="220"/>
      <c r="HYS35" s="220"/>
      <c r="HYT35" s="220"/>
      <c r="HYU35" s="220"/>
      <c r="HYV35" s="220"/>
      <c r="HYW35" s="220"/>
      <c r="HYX35" s="220"/>
      <c r="HYY35" s="220"/>
      <c r="HYZ35" s="220"/>
      <c r="HZA35" s="220"/>
      <c r="HZB35" s="220"/>
      <c r="HZC35" s="220"/>
      <c r="HZD35" s="220"/>
      <c r="HZE35" s="220"/>
      <c r="HZF35" s="220"/>
      <c r="HZG35" s="220"/>
      <c r="HZH35" s="220"/>
      <c r="HZI35" s="220"/>
      <c r="HZJ35" s="220"/>
      <c r="HZK35" s="220"/>
      <c r="HZL35" s="220"/>
      <c r="HZM35" s="220"/>
      <c r="HZN35" s="220"/>
      <c r="HZO35" s="220"/>
      <c r="HZP35" s="220"/>
      <c r="HZQ35" s="220"/>
      <c r="HZR35" s="220"/>
      <c r="HZS35" s="220"/>
      <c r="HZT35" s="220"/>
      <c r="HZU35" s="220"/>
      <c r="HZV35" s="220"/>
      <c r="HZW35" s="220"/>
      <c r="HZX35" s="220"/>
      <c r="HZY35" s="220"/>
      <c r="HZZ35" s="220"/>
      <c r="IAA35" s="220"/>
      <c r="IAB35" s="220"/>
      <c r="IAC35" s="220"/>
      <c r="IAD35" s="220"/>
      <c r="IAE35" s="220"/>
      <c r="IAF35" s="220"/>
      <c r="IAG35" s="220"/>
      <c r="IAH35" s="220"/>
      <c r="IAI35" s="220"/>
      <c r="IAJ35" s="220"/>
      <c r="IAK35" s="220"/>
      <c r="IAL35" s="220"/>
      <c r="IAM35" s="220"/>
      <c r="IAN35" s="220"/>
      <c r="IAO35" s="220"/>
      <c r="IAP35" s="220"/>
      <c r="IAQ35" s="220"/>
      <c r="IAR35" s="220"/>
      <c r="IAS35" s="220"/>
      <c r="IAT35" s="220"/>
      <c r="IAU35" s="220"/>
      <c r="IAV35" s="220"/>
      <c r="IAW35" s="220"/>
      <c r="IAX35" s="220"/>
      <c r="IAY35" s="220"/>
      <c r="IAZ35" s="220"/>
      <c r="IBA35" s="220"/>
      <c r="IBB35" s="220"/>
      <c r="IBC35" s="220"/>
      <c r="IBD35" s="220"/>
      <c r="IBE35" s="220"/>
      <c r="IBF35" s="220"/>
      <c r="IBG35" s="220"/>
      <c r="IBH35" s="220"/>
      <c r="IBI35" s="220"/>
      <c r="IBJ35" s="220"/>
      <c r="IBK35" s="220"/>
      <c r="IBL35" s="220"/>
      <c r="IBM35" s="220"/>
      <c r="IBN35" s="220"/>
      <c r="IBO35" s="220"/>
      <c r="IBP35" s="220"/>
      <c r="IBQ35" s="220"/>
      <c r="IBR35" s="220"/>
      <c r="IBS35" s="220"/>
      <c r="IBT35" s="220"/>
      <c r="IBU35" s="220"/>
      <c r="IBV35" s="220"/>
      <c r="IBW35" s="220"/>
      <c r="IBX35" s="220"/>
      <c r="IBY35" s="220"/>
      <c r="IBZ35" s="220"/>
      <c r="ICA35" s="220"/>
      <c r="ICB35" s="220"/>
      <c r="ICC35" s="220"/>
      <c r="ICD35" s="220"/>
      <c r="ICE35" s="220"/>
      <c r="ICF35" s="220"/>
      <c r="ICG35" s="220"/>
      <c r="ICH35" s="220"/>
      <c r="ICI35" s="220"/>
      <c r="ICJ35" s="220"/>
      <c r="ICK35" s="220"/>
      <c r="ICL35" s="220"/>
      <c r="ICM35" s="220"/>
      <c r="ICN35" s="220"/>
      <c r="ICO35" s="220"/>
      <c r="ICP35" s="220"/>
      <c r="ICQ35" s="220"/>
      <c r="ICR35" s="220"/>
      <c r="ICS35" s="220"/>
      <c r="ICT35" s="220"/>
      <c r="ICU35" s="220"/>
      <c r="ICV35" s="220"/>
      <c r="ICW35" s="220"/>
      <c r="ICX35" s="220"/>
      <c r="ICY35" s="220"/>
      <c r="ICZ35" s="220"/>
      <c r="IDA35" s="220"/>
      <c r="IDB35" s="220"/>
      <c r="IDC35" s="220"/>
      <c r="IDD35" s="220"/>
      <c r="IDE35" s="220"/>
      <c r="IDF35" s="220"/>
      <c r="IDG35" s="220"/>
      <c r="IDH35" s="220"/>
      <c r="IDI35" s="220"/>
      <c r="IDJ35" s="220"/>
      <c r="IDK35" s="220"/>
      <c r="IDL35" s="220"/>
      <c r="IDM35" s="220"/>
      <c r="IDN35" s="220"/>
      <c r="IDO35" s="220"/>
      <c r="IDP35" s="220"/>
      <c r="IDQ35" s="220"/>
      <c r="IDR35" s="220"/>
      <c r="IDS35" s="220"/>
      <c r="IDT35" s="220"/>
      <c r="IDU35" s="220"/>
      <c r="IDV35" s="220"/>
      <c r="IDW35" s="220"/>
      <c r="IDX35" s="220"/>
      <c r="IDY35" s="220"/>
      <c r="IDZ35" s="220"/>
      <c r="IEA35" s="220"/>
      <c r="IEB35" s="220"/>
      <c r="IEC35" s="220"/>
      <c r="IED35" s="220"/>
      <c r="IEE35" s="220"/>
      <c r="IEF35" s="220"/>
      <c r="IEG35" s="220"/>
      <c r="IEH35" s="220"/>
      <c r="IEI35" s="220"/>
      <c r="IEJ35" s="220"/>
      <c r="IEK35" s="220"/>
      <c r="IEL35" s="220"/>
      <c r="IEM35" s="220"/>
      <c r="IEN35" s="220"/>
      <c r="IEO35" s="220"/>
      <c r="IEP35" s="220"/>
      <c r="IEQ35" s="220"/>
      <c r="IER35" s="220"/>
      <c r="IES35" s="220"/>
      <c r="IET35" s="220"/>
      <c r="IEU35" s="220"/>
      <c r="IEV35" s="220"/>
      <c r="IEW35" s="220"/>
      <c r="IEX35" s="220"/>
      <c r="IEY35" s="220"/>
      <c r="IEZ35" s="220"/>
      <c r="IFA35" s="220"/>
      <c r="IFB35" s="220"/>
      <c r="IFC35" s="220"/>
      <c r="IFD35" s="220"/>
      <c r="IFE35" s="220"/>
      <c r="IFF35" s="220"/>
      <c r="IFG35" s="220"/>
      <c r="IFH35" s="220"/>
      <c r="IFI35" s="220"/>
      <c r="IFJ35" s="220"/>
      <c r="IFK35" s="220"/>
      <c r="IFL35" s="220"/>
      <c r="IFM35" s="220"/>
      <c r="IFN35" s="220"/>
      <c r="IFO35" s="220"/>
      <c r="IFP35" s="220"/>
      <c r="IFQ35" s="220"/>
      <c r="IFR35" s="220"/>
      <c r="IFS35" s="220"/>
      <c r="IFT35" s="220"/>
      <c r="IFU35" s="220"/>
      <c r="IFV35" s="220"/>
      <c r="IFW35" s="220"/>
      <c r="IFX35" s="220"/>
      <c r="IFY35" s="220"/>
      <c r="IFZ35" s="220"/>
      <c r="IGA35" s="220"/>
      <c r="IGB35" s="220"/>
      <c r="IGC35" s="220"/>
      <c r="IGD35" s="220"/>
      <c r="IGE35" s="220"/>
      <c r="IGF35" s="220"/>
      <c r="IGG35" s="220"/>
      <c r="IGH35" s="220"/>
      <c r="IGI35" s="220"/>
      <c r="IGJ35" s="220"/>
      <c r="IGK35" s="220"/>
      <c r="IGL35" s="220"/>
      <c r="IGM35" s="220"/>
      <c r="IGN35" s="220"/>
      <c r="IGO35" s="220"/>
      <c r="IGP35" s="220"/>
      <c r="IGQ35" s="220"/>
      <c r="IGR35" s="220"/>
      <c r="IGS35" s="220"/>
      <c r="IGT35" s="220"/>
      <c r="IGU35" s="220"/>
      <c r="IGV35" s="220"/>
      <c r="IGW35" s="220"/>
      <c r="IGX35" s="220"/>
      <c r="IGY35" s="220"/>
      <c r="IGZ35" s="220"/>
      <c r="IHA35" s="220"/>
      <c r="IHB35" s="220"/>
      <c r="IHC35" s="220"/>
      <c r="IHD35" s="220"/>
      <c r="IHE35" s="220"/>
      <c r="IHF35" s="220"/>
      <c r="IHG35" s="220"/>
      <c r="IHH35" s="220"/>
      <c r="IHI35" s="220"/>
      <c r="IHJ35" s="220"/>
      <c r="IHK35" s="220"/>
      <c r="IHL35" s="220"/>
      <c r="IHM35" s="220"/>
      <c r="IHN35" s="220"/>
      <c r="IHO35" s="220"/>
      <c r="IHP35" s="220"/>
      <c r="IHQ35" s="220"/>
      <c r="IHR35" s="220"/>
      <c r="IHS35" s="220"/>
      <c r="IHT35" s="220"/>
      <c r="IHU35" s="220"/>
      <c r="IHV35" s="220"/>
      <c r="IHW35" s="220"/>
      <c r="IHX35" s="220"/>
      <c r="IHY35" s="220"/>
      <c r="IHZ35" s="220"/>
      <c r="IIA35" s="220"/>
      <c r="IIB35" s="220"/>
      <c r="IIC35" s="220"/>
      <c r="IID35" s="220"/>
      <c r="IIE35" s="220"/>
      <c r="IIF35" s="220"/>
      <c r="IIG35" s="220"/>
      <c r="IIH35" s="220"/>
      <c r="III35" s="220"/>
      <c r="IIJ35" s="220"/>
      <c r="IIK35" s="220"/>
      <c r="IIL35" s="220"/>
      <c r="IIM35" s="220"/>
      <c r="IIN35" s="220"/>
      <c r="IIO35" s="220"/>
      <c r="IIP35" s="220"/>
      <c r="IIQ35" s="220"/>
      <c r="IIR35" s="220"/>
      <c r="IIS35" s="220"/>
      <c r="IIT35" s="220"/>
      <c r="IIU35" s="220"/>
      <c r="IIV35" s="220"/>
      <c r="IIW35" s="220"/>
      <c r="IIX35" s="220"/>
      <c r="IIY35" s="220"/>
      <c r="IIZ35" s="220"/>
      <c r="IJA35" s="220"/>
      <c r="IJB35" s="220"/>
      <c r="IJC35" s="220"/>
      <c r="IJD35" s="220"/>
      <c r="IJE35" s="220"/>
      <c r="IJF35" s="220"/>
      <c r="IJG35" s="220"/>
      <c r="IJH35" s="220"/>
      <c r="IJI35" s="220"/>
      <c r="IJJ35" s="220"/>
      <c r="IJK35" s="220"/>
      <c r="IJL35" s="220"/>
      <c r="IJM35" s="220"/>
      <c r="IJN35" s="220"/>
      <c r="IJO35" s="220"/>
      <c r="IJP35" s="220"/>
      <c r="IJQ35" s="220"/>
      <c r="IJR35" s="220"/>
      <c r="IJS35" s="220"/>
      <c r="IJT35" s="220"/>
      <c r="IJU35" s="220"/>
      <c r="IJV35" s="220"/>
      <c r="IJW35" s="220"/>
      <c r="IJX35" s="220"/>
      <c r="IJY35" s="220"/>
      <c r="IJZ35" s="220"/>
      <c r="IKA35" s="220"/>
      <c r="IKB35" s="220"/>
      <c r="IKC35" s="220"/>
      <c r="IKD35" s="220"/>
      <c r="IKE35" s="220"/>
      <c r="IKF35" s="220"/>
      <c r="IKG35" s="220"/>
      <c r="IKH35" s="220"/>
      <c r="IKI35" s="220"/>
      <c r="IKJ35" s="220"/>
      <c r="IKK35" s="220"/>
      <c r="IKL35" s="220"/>
      <c r="IKM35" s="220"/>
      <c r="IKN35" s="220"/>
      <c r="IKO35" s="220"/>
      <c r="IKP35" s="220"/>
      <c r="IKQ35" s="220"/>
      <c r="IKR35" s="220"/>
      <c r="IKS35" s="220"/>
      <c r="IKT35" s="220"/>
      <c r="IKU35" s="220"/>
      <c r="IKV35" s="220"/>
      <c r="IKW35" s="220"/>
      <c r="IKX35" s="220"/>
      <c r="IKY35" s="220"/>
      <c r="IKZ35" s="220"/>
      <c r="ILA35" s="220"/>
      <c r="ILB35" s="220"/>
      <c r="ILC35" s="220"/>
      <c r="ILD35" s="220"/>
      <c r="ILE35" s="220"/>
      <c r="ILF35" s="220"/>
      <c r="ILG35" s="220"/>
      <c r="ILH35" s="220"/>
      <c r="ILI35" s="220"/>
      <c r="ILJ35" s="220"/>
      <c r="ILK35" s="220"/>
      <c r="ILL35" s="220"/>
      <c r="ILM35" s="220"/>
      <c r="ILN35" s="220"/>
      <c r="ILO35" s="220"/>
      <c r="ILP35" s="220"/>
      <c r="ILQ35" s="220"/>
      <c r="ILR35" s="220"/>
      <c r="ILS35" s="220"/>
      <c r="ILT35" s="220"/>
      <c r="ILU35" s="220"/>
      <c r="ILV35" s="220"/>
      <c r="ILW35" s="220"/>
      <c r="ILX35" s="220"/>
      <c r="ILY35" s="220"/>
      <c r="ILZ35" s="220"/>
      <c r="IMA35" s="220"/>
      <c r="IMB35" s="220"/>
      <c r="IMC35" s="220"/>
      <c r="IMD35" s="220"/>
      <c r="IME35" s="220"/>
      <c r="IMF35" s="220"/>
      <c r="IMG35" s="220"/>
      <c r="IMH35" s="220"/>
      <c r="IMI35" s="220"/>
      <c r="IMJ35" s="220"/>
      <c r="IMK35" s="220"/>
      <c r="IML35" s="220"/>
      <c r="IMM35" s="220"/>
      <c r="IMN35" s="220"/>
      <c r="IMO35" s="220"/>
      <c r="IMP35" s="220"/>
      <c r="IMQ35" s="220"/>
      <c r="IMR35" s="220"/>
      <c r="IMS35" s="220"/>
      <c r="IMT35" s="220"/>
      <c r="IMU35" s="220"/>
      <c r="IMV35" s="220"/>
      <c r="IMW35" s="220"/>
      <c r="IMX35" s="220"/>
      <c r="IMY35" s="220"/>
      <c r="IMZ35" s="220"/>
      <c r="INA35" s="220"/>
      <c r="INB35" s="220"/>
      <c r="INC35" s="220"/>
      <c r="IND35" s="220"/>
      <c r="INE35" s="220"/>
      <c r="INF35" s="220"/>
      <c r="ING35" s="220"/>
      <c r="INH35" s="220"/>
      <c r="INI35" s="220"/>
      <c r="INJ35" s="220"/>
      <c r="INK35" s="220"/>
      <c r="INL35" s="220"/>
      <c r="INM35" s="220"/>
      <c r="INN35" s="220"/>
      <c r="INO35" s="220"/>
      <c r="INP35" s="220"/>
      <c r="INQ35" s="220"/>
      <c r="INR35" s="220"/>
      <c r="INS35" s="220"/>
      <c r="INT35" s="220"/>
      <c r="INU35" s="220"/>
      <c r="INV35" s="220"/>
      <c r="INW35" s="220"/>
      <c r="INX35" s="220"/>
      <c r="INY35" s="220"/>
      <c r="INZ35" s="220"/>
      <c r="IOA35" s="220"/>
      <c r="IOB35" s="220"/>
      <c r="IOC35" s="220"/>
      <c r="IOD35" s="220"/>
      <c r="IOE35" s="220"/>
      <c r="IOF35" s="220"/>
      <c r="IOG35" s="220"/>
      <c r="IOH35" s="220"/>
      <c r="IOI35" s="220"/>
      <c r="IOJ35" s="220"/>
      <c r="IOK35" s="220"/>
      <c r="IOL35" s="220"/>
      <c r="IOM35" s="220"/>
      <c r="ION35" s="220"/>
      <c r="IOO35" s="220"/>
      <c r="IOP35" s="220"/>
      <c r="IOQ35" s="220"/>
      <c r="IOR35" s="220"/>
      <c r="IOS35" s="220"/>
      <c r="IOT35" s="220"/>
      <c r="IOU35" s="220"/>
      <c r="IOV35" s="220"/>
      <c r="IOW35" s="220"/>
      <c r="IOX35" s="220"/>
      <c r="IOY35" s="220"/>
      <c r="IOZ35" s="220"/>
      <c r="IPA35" s="220"/>
      <c r="IPB35" s="220"/>
      <c r="IPC35" s="220"/>
      <c r="IPD35" s="220"/>
      <c r="IPE35" s="220"/>
      <c r="IPF35" s="220"/>
      <c r="IPG35" s="220"/>
      <c r="IPH35" s="220"/>
      <c r="IPI35" s="220"/>
      <c r="IPJ35" s="220"/>
      <c r="IPK35" s="220"/>
      <c r="IPL35" s="220"/>
      <c r="IPM35" s="220"/>
      <c r="IPN35" s="220"/>
      <c r="IPO35" s="220"/>
      <c r="IPP35" s="220"/>
      <c r="IPQ35" s="220"/>
      <c r="IPR35" s="220"/>
      <c r="IPS35" s="220"/>
      <c r="IPT35" s="220"/>
      <c r="IPU35" s="220"/>
      <c r="IPV35" s="220"/>
      <c r="IPW35" s="220"/>
      <c r="IPX35" s="220"/>
      <c r="IPY35" s="220"/>
      <c r="IPZ35" s="220"/>
      <c r="IQA35" s="220"/>
      <c r="IQB35" s="220"/>
      <c r="IQC35" s="220"/>
      <c r="IQD35" s="220"/>
      <c r="IQE35" s="220"/>
      <c r="IQF35" s="220"/>
      <c r="IQG35" s="220"/>
      <c r="IQH35" s="220"/>
      <c r="IQI35" s="220"/>
      <c r="IQJ35" s="220"/>
      <c r="IQK35" s="220"/>
      <c r="IQL35" s="220"/>
      <c r="IQM35" s="220"/>
      <c r="IQN35" s="220"/>
      <c r="IQO35" s="220"/>
      <c r="IQP35" s="220"/>
      <c r="IQQ35" s="220"/>
      <c r="IQR35" s="220"/>
      <c r="IQS35" s="220"/>
      <c r="IQT35" s="220"/>
      <c r="IQU35" s="220"/>
      <c r="IQV35" s="220"/>
      <c r="IQW35" s="220"/>
      <c r="IQX35" s="220"/>
      <c r="IQY35" s="220"/>
      <c r="IQZ35" s="220"/>
      <c r="IRA35" s="220"/>
      <c r="IRB35" s="220"/>
      <c r="IRC35" s="220"/>
      <c r="IRD35" s="220"/>
      <c r="IRE35" s="220"/>
      <c r="IRF35" s="220"/>
      <c r="IRG35" s="220"/>
      <c r="IRH35" s="220"/>
      <c r="IRI35" s="220"/>
      <c r="IRJ35" s="220"/>
      <c r="IRK35" s="220"/>
      <c r="IRL35" s="220"/>
      <c r="IRM35" s="220"/>
      <c r="IRN35" s="220"/>
      <c r="IRO35" s="220"/>
      <c r="IRP35" s="220"/>
      <c r="IRQ35" s="220"/>
      <c r="IRR35" s="220"/>
      <c r="IRS35" s="220"/>
      <c r="IRT35" s="220"/>
      <c r="IRU35" s="220"/>
      <c r="IRV35" s="220"/>
      <c r="IRW35" s="220"/>
      <c r="IRX35" s="220"/>
      <c r="IRY35" s="220"/>
      <c r="IRZ35" s="220"/>
      <c r="ISA35" s="220"/>
      <c r="ISB35" s="220"/>
      <c r="ISC35" s="220"/>
      <c r="ISD35" s="220"/>
      <c r="ISE35" s="220"/>
      <c r="ISF35" s="220"/>
      <c r="ISG35" s="220"/>
      <c r="ISH35" s="220"/>
      <c r="ISI35" s="220"/>
      <c r="ISJ35" s="220"/>
      <c r="ISK35" s="220"/>
      <c r="ISL35" s="220"/>
      <c r="ISM35" s="220"/>
      <c r="ISN35" s="220"/>
      <c r="ISO35" s="220"/>
      <c r="ISP35" s="220"/>
      <c r="ISQ35" s="220"/>
      <c r="ISR35" s="220"/>
      <c r="ISS35" s="220"/>
      <c r="IST35" s="220"/>
      <c r="ISU35" s="220"/>
      <c r="ISV35" s="220"/>
      <c r="ISW35" s="220"/>
      <c r="ISX35" s="220"/>
      <c r="ISY35" s="220"/>
      <c r="ISZ35" s="220"/>
      <c r="ITA35" s="220"/>
      <c r="ITB35" s="220"/>
      <c r="ITC35" s="220"/>
      <c r="ITD35" s="220"/>
      <c r="ITE35" s="220"/>
      <c r="ITF35" s="220"/>
      <c r="ITG35" s="220"/>
      <c r="ITH35" s="220"/>
      <c r="ITI35" s="220"/>
      <c r="ITJ35" s="220"/>
      <c r="ITK35" s="220"/>
      <c r="ITL35" s="220"/>
      <c r="ITM35" s="220"/>
      <c r="ITN35" s="220"/>
      <c r="ITO35" s="220"/>
      <c r="ITP35" s="220"/>
      <c r="ITQ35" s="220"/>
      <c r="ITR35" s="220"/>
      <c r="ITS35" s="220"/>
      <c r="ITT35" s="220"/>
      <c r="ITU35" s="220"/>
      <c r="ITV35" s="220"/>
      <c r="ITW35" s="220"/>
      <c r="ITX35" s="220"/>
      <c r="ITY35" s="220"/>
      <c r="ITZ35" s="220"/>
      <c r="IUA35" s="220"/>
      <c r="IUB35" s="220"/>
      <c r="IUC35" s="220"/>
      <c r="IUD35" s="220"/>
      <c r="IUE35" s="220"/>
      <c r="IUF35" s="220"/>
      <c r="IUG35" s="220"/>
      <c r="IUH35" s="220"/>
      <c r="IUI35" s="220"/>
      <c r="IUJ35" s="220"/>
      <c r="IUK35" s="220"/>
      <c r="IUL35" s="220"/>
      <c r="IUM35" s="220"/>
      <c r="IUN35" s="220"/>
      <c r="IUO35" s="220"/>
      <c r="IUP35" s="220"/>
      <c r="IUQ35" s="220"/>
      <c r="IUR35" s="220"/>
      <c r="IUS35" s="220"/>
      <c r="IUT35" s="220"/>
      <c r="IUU35" s="220"/>
      <c r="IUV35" s="220"/>
      <c r="IUW35" s="220"/>
      <c r="IUX35" s="220"/>
      <c r="IUY35" s="220"/>
      <c r="IUZ35" s="220"/>
      <c r="IVA35" s="220"/>
      <c r="IVB35" s="220"/>
      <c r="IVC35" s="220"/>
      <c r="IVD35" s="220"/>
      <c r="IVE35" s="220"/>
      <c r="IVF35" s="220"/>
      <c r="IVG35" s="220"/>
      <c r="IVH35" s="220"/>
      <c r="IVI35" s="220"/>
      <c r="IVJ35" s="220"/>
      <c r="IVK35" s="220"/>
      <c r="IVL35" s="220"/>
      <c r="IVM35" s="220"/>
      <c r="IVN35" s="220"/>
      <c r="IVO35" s="220"/>
      <c r="IVP35" s="220"/>
      <c r="IVQ35" s="220"/>
      <c r="IVR35" s="220"/>
      <c r="IVS35" s="220"/>
      <c r="IVT35" s="220"/>
      <c r="IVU35" s="220"/>
      <c r="IVV35" s="220"/>
      <c r="IVW35" s="220"/>
      <c r="IVX35" s="220"/>
      <c r="IVY35" s="220"/>
      <c r="IVZ35" s="220"/>
      <c r="IWA35" s="220"/>
      <c r="IWB35" s="220"/>
      <c r="IWC35" s="220"/>
      <c r="IWD35" s="220"/>
      <c r="IWE35" s="220"/>
      <c r="IWF35" s="220"/>
      <c r="IWG35" s="220"/>
      <c r="IWH35" s="220"/>
      <c r="IWI35" s="220"/>
      <c r="IWJ35" s="220"/>
      <c r="IWK35" s="220"/>
      <c r="IWL35" s="220"/>
      <c r="IWM35" s="220"/>
      <c r="IWN35" s="220"/>
      <c r="IWO35" s="220"/>
      <c r="IWP35" s="220"/>
      <c r="IWQ35" s="220"/>
      <c r="IWR35" s="220"/>
      <c r="IWS35" s="220"/>
      <c r="IWT35" s="220"/>
      <c r="IWU35" s="220"/>
      <c r="IWV35" s="220"/>
      <c r="IWW35" s="220"/>
      <c r="IWX35" s="220"/>
      <c r="IWY35" s="220"/>
      <c r="IWZ35" s="220"/>
      <c r="IXA35" s="220"/>
      <c r="IXB35" s="220"/>
      <c r="IXC35" s="220"/>
      <c r="IXD35" s="220"/>
      <c r="IXE35" s="220"/>
      <c r="IXF35" s="220"/>
      <c r="IXG35" s="220"/>
      <c r="IXH35" s="220"/>
      <c r="IXI35" s="220"/>
      <c r="IXJ35" s="220"/>
      <c r="IXK35" s="220"/>
      <c r="IXL35" s="220"/>
      <c r="IXM35" s="220"/>
      <c r="IXN35" s="220"/>
      <c r="IXO35" s="220"/>
      <c r="IXP35" s="220"/>
      <c r="IXQ35" s="220"/>
      <c r="IXR35" s="220"/>
      <c r="IXS35" s="220"/>
      <c r="IXT35" s="220"/>
      <c r="IXU35" s="220"/>
      <c r="IXV35" s="220"/>
      <c r="IXW35" s="220"/>
      <c r="IXX35" s="220"/>
      <c r="IXY35" s="220"/>
      <c r="IXZ35" s="220"/>
      <c r="IYA35" s="220"/>
      <c r="IYB35" s="220"/>
      <c r="IYC35" s="220"/>
      <c r="IYD35" s="220"/>
      <c r="IYE35" s="220"/>
      <c r="IYF35" s="220"/>
      <c r="IYG35" s="220"/>
      <c r="IYH35" s="220"/>
      <c r="IYI35" s="220"/>
      <c r="IYJ35" s="220"/>
      <c r="IYK35" s="220"/>
      <c r="IYL35" s="220"/>
      <c r="IYM35" s="220"/>
      <c r="IYN35" s="220"/>
      <c r="IYO35" s="220"/>
      <c r="IYP35" s="220"/>
      <c r="IYQ35" s="220"/>
      <c r="IYR35" s="220"/>
      <c r="IYS35" s="220"/>
      <c r="IYT35" s="220"/>
      <c r="IYU35" s="220"/>
      <c r="IYV35" s="220"/>
      <c r="IYW35" s="220"/>
      <c r="IYX35" s="220"/>
      <c r="IYY35" s="220"/>
      <c r="IYZ35" s="220"/>
      <c r="IZA35" s="220"/>
      <c r="IZB35" s="220"/>
      <c r="IZC35" s="220"/>
      <c r="IZD35" s="220"/>
      <c r="IZE35" s="220"/>
      <c r="IZF35" s="220"/>
      <c r="IZG35" s="220"/>
      <c r="IZH35" s="220"/>
      <c r="IZI35" s="220"/>
      <c r="IZJ35" s="220"/>
      <c r="IZK35" s="220"/>
      <c r="IZL35" s="220"/>
      <c r="IZM35" s="220"/>
      <c r="IZN35" s="220"/>
      <c r="IZO35" s="220"/>
      <c r="IZP35" s="220"/>
      <c r="IZQ35" s="220"/>
      <c r="IZR35" s="220"/>
      <c r="IZS35" s="220"/>
      <c r="IZT35" s="220"/>
      <c r="IZU35" s="220"/>
      <c r="IZV35" s="220"/>
      <c r="IZW35" s="220"/>
      <c r="IZX35" s="220"/>
      <c r="IZY35" s="220"/>
      <c r="IZZ35" s="220"/>
      <c r="JAA35" s="220"/>
      <c r="JAB35" s="220"/>
      <c r="JAC35" s="220"/>
      <c r="JAD35" s="220"/>
      <c r="JAE35" s="220"/>
      <c r="JAF35" s="220"/>
      <c r="JAG35" s="220"/>
      <c r="JAH35" s="220"/>
      <c r="JAI35" s="220"/>
      <c r="JAJ35" s="220"/>
      <c r="JAK35" s="220"/>
      <c r="JAL35" s="220"/>
      <c r="JAM35" s="220"/>
      <c r="JAN35" s="220"/>
      <c r="JAO35" s="220"/>
      <c r="JAP35" s="220"/>
      <c r="JAQ35" s="220"/>
      <c r="JAR35" s="220"/>
      <c r="JAS35" s="220"/>
      <c r="JAT35" s="220"/>
      <c r="JAU35" s="220"/>
      <c r="JAV35" s="220"/>
      <c r="JAW35" s="220"/>
      <c r="JAX35" s="220"/>
      <c r="JAY35" s="220"/>
      <c r="JAZ35" s="220"/>
      <c r="JBA35" s="220"/>
      <c r="JBB35" s="220"/>
      <c r="JBC35" s="220"/>
      <c r="JBD35" s="220"/>
      <c r="JBE35" s="220"/>
      <c r="JBF35" s="220"/>
      <c r="JBG35" s="220"/>
      <c r="JBH35" s="220"/>
      <c r="JBI35" s="220"/>
      <c r="JBJ35" s="220"/>
      <c r="JBK35" s="220"/>
      <c r="JBL35" s="220"/>
      <c r="JBM35" s="220"/>
      <c r="JBN35" s="220"/>
      <c r="JBO35" s="220"/>
      <c r="JBP35" s="220"/>
      <c r="JBQ35" s="220"/>
      <c r="JBR35" s="220"/>
      <c r="JBS35" s="220"/>
      <c r="JBT35" s="220"/>
      <c r="JBU35" s="220"/>
      <c r="JBV35" s="220"/>
      <c r="JBW35" s="220"/>
      <c r="JBX35" s="220"/>
      <c r="JBY35" s="220"/>
      <c r="JBZ35" s="220"/>
      <c r="JCA35" s="220"/>
      <c r="JCB35" s="220"/>
      <c r="JCC35" s="220"/>
      <c r="JCD35" s="220"/>
      <c r="JCE35" s="220"/>
      <c r="JCF35" s="220"/>
      <c r="JCG35" s="220"/>
      <c r="JCH35" s="220"/>
      <c r="JCI35" s="220"/>
      <c r="JCJ35" s="220"/>
      <c r="JCK35" s="220"/>
      <c r="JCL35" s="220"/>
      <c r="JCM35" s="220"/>
      <c r="JCN35" s="220"/>
      <c r="JCO35" s="220"/>
      <c r="JCP35" s="220"/>
      <c r="JCQ35" s="220"/>
      <c r="JCR35" s="220"/>
      <c r="JCS35" s="220"/>
      <c r="JCT35" s="220"/>
      <c r="JCU35" s="220"/>
      <c r="JCV35" s="220"/>
      <c r="JCW35" s="220"/>
      <c r="JCX35" s="220"/>
      <c r="JCY35" s="220"/>
      <c r="JCZ35" s="220"/>
      <c r="JDA35" s="220"/>
      <c r="JDB35" s="220"/>
      <c r="JDC35" s="220"/>
      <c r="JDD35" s="220"/>
      <c r="JDE35" s="220"/>
      <c r="JDF35" s="220"/>
      <c r="JDG35" s="220"/>
      <c r="JDH35" s="220"/>
      <c r="JDI35" s="220"/>
      <c r="JDJ35" s="220"/>
      <c r="JDK35" s="220"/>
      <c r="JDL35" s="220"/>
      <c r="JDM35" s="220"/>
      <c r="JDN35" s="220"/>
      <c r="JDO35" s="220"/>
      <c r="JDP35" s="220"/>
      <c r="JDQ35" s="220"/>
      <c r="JDR35" s="220"/>
      <c r="JDS35" s="220"/>
      <c r="JDT35" s="220"/>
      <c r="JDU35" s="220"/>
      <c r="JDV35" s="220"/>
      <c r="JDW35" s="220"/>
      <c r="JDX35" s="220"/>
      <c r="JDY35" s="220"/>
      <c r="JDZ35" s="220"/>
      <c r="JEA35" s="220"/>
      <c r="JEB35" s="220"/>
      <c r="JEC35" s="220"/>
      <c r="JED35" s="220"/>
      <c r="JEE35" s="220"/>
      <c r="JEF35" s="220"/>
      <c r="JEG35" s="220"/>
      <c r="JEH35" s="220"/>
      <c r="JEI35" s="220"/>
      <c r="JEJ35" s="220"/>
      <c r="JEK35" s="220"/>
      <c r="JEL35" s="220"/>
      <c r="JEM35" s="220"/>
      <c r="JEN35" s="220"/>
      <c r="JEO35" s="220"/>
      <c r="JEP35" s="220"/>
      <c r="JEQ35" s="220"/>
      <c r="JER35" s="220"/>
      <c r="JES35" s="220"/>
      <c r="JET35" s="220"/>
      <c r="JEU35" s="220"/>
      <c r="JEV35" s="220"/>
      <c r="JEW35" s="220"/>
      <c r="JEX35" s="220"/>
      <c r="JEY35" s="220"/>
      <c r="JEZ35" s="220"/>
      <c r="JFA35" s="220"/>
      <c r="JFB35" s="220"/>
      <c r="JFC35" s="220"/>
      <c r="JFD35" s="220"/>
      <c r="JFE35" s="220"/>
      <c r="JFF35" s="220"/>
      <c r="JFG35" s="220"/>
      <c r="JFH35" s="220"/>
      <c r="JFI35" s="220"/>
      <c r="JFJ35" s="220"/>
      <c r="JFK35" s="220"/>
      <c r="JFL35" s="220"/>
      <c r="JFM35" s="220"/>
      <c r="JFN35" s="220"/>
      <c r="JFO35" s="220"/>
      <c r="JFP35" s="220"/>
      <c r="JFQ35" s="220"/>
      <c r="JFR35" s="220"/>
      <c r="JFS35" s="220"/>
      <c r="JFT35" s="220"/>
      <c r="JFU35" s="220"/>
      <c r="JFV35" s="220"/>
      <c r="JFW35" s="220"/>
      <c r="JFX35" s="220"/>
      <c r="JFY35" s="220"/>
      <c r="JFZ35" s="220"/>
      <c r="JGA35" s="220"/>
      <c r="JGB35" s="220"/>
      <c r="JGC35" s="220"/>
      <c r="JGD35" s="220"/>
      <c r="JGE35" s="220"/>
      <c r="JGF35" s="220"/>
      <c r="JGG35" s="220"/>
      <c r="JGH35" s="220"/>
      <c r="JGI35" s="220"/>
      <c r="JGJ35" s="220"/>
      <c r="JGK35" s="220"/>
      <c r="JGL35" s="220"/>
      <c r="JGM35" s="220"/>
      <c r="JGN35" s="220"/>
      <c r="JGO35" s="220"/>
      <c r="JGP35" s="220"/>
      <c r="JGQ35" s="220"/>
      <c r="JGR35" s="220"/>
      <c r="JGS35" s="220"/>
      <c r="JGT35" s="220"/>
      <c r="JGU35" s="220"/>
      <c r="JGV35" s="220"/>
      <c r="JGW35" s="220"/>
      <c r="JGX35" s="220"/>
      <c r="JGY35" s="220"/>
      <c r="JGZ35" s="220"/>
      <c r="JHA35" s="220"/>
      <c r="JHB35" s="220"/>
      <c r="JHC35" s="220"/>
      <c r="JHD35" s="220"/>
      <c r="JHE35" s="220"/>
      <c r="JHF35" s="220"/>
      <c r="JHG35" s="220"/>
      <c r="JHH35" s="220"/>
      <c r="JHI35" s="220"/>
      <c r="JHJ35" s="220"/>
      <c r="JHK35" s="220"/>
      <c r="JHL35" s="220"/>
      <c r="JHM35" s="220"/>
      <c r="JHN35" s="220"/>
      <c r="JHO35" s="220"/>
      <c r="JHP35" s="220"/>
      <c r="JHQ35" s="220"/>
      <c r="JHR35" s="220"/>
      <c r="JHS35" s="220"/>
      <c r="JHT35" s="220"/>
      <c r="JHU35" s="220"/>
      <c r="JHV35" s="220"/>
      <c r="JHW35" s="220"/>
      <c r="JHX35" s="220"/>
      <c r="JHY35" s="220"/>
      <c r="JHZ35" s="220"/>
      <c r="JIA35" s="220"/>
      <c r="JIB35" s="220"/>
      <c r="JIC35" s="220"/>
      <c r="JID35" s="220"/>
      <c r="JIE35" s="220"/>
      <c r="JIF35" s="220"/>
      <c r="JIG35" s="220"/>
      <c r="JIH35" s="220"/>
      <c r="JII35" s="220"/>
      <c r="JIJ35" s="220"/>
      <c r="JIK35" s="220"/>
      <c r="JIL35" s="220"/>
      <c r="JIM35" s="220"/>
      <c r="JIN35" s="220"/>
      <c r="JIO35" s="220"/>
      <c r="JIP35" s="220"/>
      <c r="JIQ35" s="220"/>
      <c r="JIR35" s="220"/>
      <c r="JIS35" s="220"/>
      <c r="JIT35" s="220"/>
      <c r="JIU35" s="220"/>
      <c r="JIV35" s="220"/>
      <c r="JIW35" s="220"/>
      <c r="JIX35" s="220"/>
      <c r="JIY35" s="220"/>
      <c r="JIZ35" s="220"/>
      <c r="JJA35" s="220"/>
      <c r="JJB35" s="220"/>
      <c r="JJC35" s="220"/>
      <c r="JJD35" s="220"/>
      <c r="JJE35" s="220"/>
      <c r="JJF35" s="220"/>
      <c r="JJG35" s="220"/>
      <c r="JJH35" s="220"/>
      <c r="JJI35" s="220"/>
      <c r="JJJ35" s="220"/>
      <c r="JJK35" s="220"/>
      <c r="JJL35" s="220"/>
      <c r="JJM35" s="220"/>
      <c r="JJN35" s="220"/>
      <c r="JJO35" s="220"/>
      <c r="JJP35" s="220"/>
      <c r="JJQ35" s="220"/>
      <c r="JJR35" s="220"/>
      <c r="JJS35" s="220"/>
      <c r="JJT35" s="220"/>
      <c r="JJU35" s="220"/>
      <c r="JJV35" s="220"/>
      <c r="JJW35" s="220"/>
      <c r="JJX35" s="220"/>
      <c r="JJY35" s="220"/>
      <c r="JJZ35" s="220"/>
      <c r="JKA35" s="220"/>
      <c r="JKB35" s="220"/>
      <c r="JKC35" s="220"/>
      <c r="JKD35" s="220"/>
      <c r="JKE35" s="220"/>
      <c r="JKF35" s="220"/>
      <c r="JKG35" s="220"/>
      <c r="JKH35" s="220"/>
      <c r="JKI35" s="220"/>
      <c r="JKJ35" s="220"/>
      <c r="JKK35" s="220"/>
      <c r="JKL35" s="220"/>
      <c r="JKM35" s="220"/>
      <c r="JKN35" s="220"/>
      <c r="JKO35" s="220"/>
      <c r="JKP35" s="220"/>
      <c r="JKQ35" s="220"/>
      <c r="JKR35" s="220"/>
      <c r="JKS35" s="220"/>
      <c r="JKT35" s="220"/>
      <c r="JKU35" s="220"/>
      <c r="JKV35" s="220"/>
      <c r="JKW35" s="220"/>
      <c r="JKX35" s="220"/>
      <c r="JKY35" s="220"/>
      <c r="JKZ35" s="220"/>
      <c r="JLA35" s="220"/>
      <c r="JLB35" s="220"/>
      <c r="JLC35" s="220"/>
      <c r="JLD35" s="220"/>
      <c r="JLE35" s="220"/>
      <c r="JLF35" s="220"/>
      <c r="JLG35" s="220"/>
      <c r="JLH35" s="220"/>
      <c r="JLI35" s="220"/>
      <c r="JLJ35" s="220"/>
      <c r="JLK35" s="220"/>
      <c r="JLL35" s="220"/>
      <c r="JLM35" s="220"/>
      <c r="JLN35" s="220"/>
      <c r="JLO35" s="220"/>
      <c r="JLP35" s="220"/>
      <c r="JLQ35" s="220"/>
      <c r="JLR35" s="220"/>
      <c r="JLS35" s="220"/>
      <c r="JLT35" s="220"/>
      <c r="JLU35" s="220"/>
      <c r="JLV35" s="220"/>
      <c r="JLW35" s="220"/>
      <c r="JLX35" s="220"/>
      <c r="JLY35" s="220"/>
      <c r="JLZ35" s="220"/>
      <c r="JMA35" s="220"/>
      <c r="JMB35" s="220"/>
      <c r="JMC35" s="220"/>
      <c r="JMD35" s="220"/>
      <c r="JME35" s="220"/>
      <c r="JMF35" s="220"/>
      <c r="JMG35" s="220"/>
      <c r="JMH35" s="220"/>
      <c r="JMI35" s="220"/>
      <c r="JMJ35" s="220"/>
      <c r="JMK35" s="220"/>
      <c r="JML35" s="220"/>
      <c r="JMM35" s="220"/>
      <c r="JMN35" s="220"/>
      <c r="JMO35" s="220"/>
      <c r="JMP35" s="220"/>
      <c r="JMQ35" s="220"/>
      <c r="JMR35" s="220"/>
      <c r="JMS35" s="220"/>
      <c r="JMT35" s="220"/>
      <c r="JMU35" s="220"/>
      <c r="JMV35" s="220"/>
      <c r="JMW35" s="220"/>
      <c r="JMX35" s="220"/>
      <c r="JMY35" s="220"/>
      <c r="JMZ35" s="220"/>
      <c r="JNA35" s="220"/>
      <c r="JNB35" s="220"/>
      <c r="JNC35" s="220"/>
      <c r="JND35" s="220"/>
      <c r="JNE35" s="220"/>
      <c r="JNF35" s="220"/>
      <c r="JNG35" s="220"/>
      <c r="JNH35" s="220"/>
      <c r="JNI35" s="220"/>
      <c r="JNJ35" s="220"/>
      <c r="JNK35" s="220"/>
      <c r="JNL35" s="220"/>
      <c r="JNM35" s="220"/>
      <c r="JNN35" s="220"/>
      <c r="JNO35" s="220"/>
      <c r="JNP35" s="220"/>
      <c r="JNQ35" s="220"/>
      <c r="JNR35" s="220"/>
      <c r="JNS35" s="220"/>
      <c r="JNT35" s="220"/>
      <c r="JNU35" s="220"/>
      <c r="JNV35" s="220"/>
      <c r="JNW35" s="220"/>
      <c r="JNX35" s="220"/>
      <c r="JNY35" s="220"/>
      <c r="JNZ35" s="220"/>
      <c r="JOA35" s="220"/>
      <c r="JOB35" s="220"/>
      <c r="JOC35" s="220"/>
      <c r="JOD35" s="220"/>
      <c r="JOE35" s="220"/>
      <c r="JOF35" s="220"/>
      <c r="JOG35" s="220"/>
      <c r="JOH35" s="220"/>
      <c r="JOI35" s="220"/>
      <c r="JOJ35" s="220"/>
      <c r="JOK35" s="220"/>
      <c r="JOL35" s="220"/>
      <c r="JOM35" s="220"/>
      <c r="JON35" s="220"/>
      <c r="JOO35" s="220"/>
      <c r="JOP35" s="220"/>
      <c r="JOQ35" s="220"/>
      <c r="JOR35" s="220"/>
      <c r="JOS35" s="220"/>
      <c r="JOT35" s="220"/>
      <c r="JOU35" s="220"/>
      <c r="JOV35" s="220"/>
      <c r="JOW35" s="220"/>
      <c r="JOX35" s="220"/>
      <c r="JOY35" s="220"/>
      <c r="JOZ35" s="220"/>
      <c r="JPA35" s="220"/>
      <c r="JPB35" s="220"/>
      <c r="JPC35" s="220"/>
      <c r="JPD35" s="220"/>
      <c r="JPE35" s="220"/>
      <c r="JPF35" s="220"/>
      <c r="JPG35" s="220"/>
      <c r="JPH35" s="220"/>
      <c r="JPI35" s="220"/>
      <c r="JPJ35" s="220"/>
      <c r="JPK35" s="220"/>
      <c r="JPL35" s="220"/>
      <c r="JPM35" s="220"/>
      <c r="JPN35" s="220"/>
      <c r="JPO35" s="220"/>
      <c r="JPP35" s="220"/>
      <c r="JPQ35" s="220"/>
      <c r="JPR35" s="220"/>
      <c r="JPS35" s="220"/>
      <c r="JPT35" s="220"/>
      <c r="JPU35" s="220"/>
      <c r="JPV35" s="220"/>
      <c r="JPW35" s="220"/>
      <c r="JPX35" s="220"/>
      <c r="JPY35" s="220"/>
      <c r="JPZ35" s="220"/>
      <c r="JQA35" s="220"/>
      <c r="JQB35" s="220"/>
      <c r="JQC35" s="220"/>
      <c r="JQD35" s="220"/>
      <c r="JQE35" s="220"/>
      <c r="JQF35" s="220"/>
      <c r="JQG35" s="220"/>
      <c r="JQH35" s="220"/>
      <c r="JQI35" s="220"/>
      <c r="JQJ35" s="220"/>
      <c r="JQK35" s="220"/>
      <c r="JQL35" s="220"/>
      <c r="JQM35" s="220"/>
      <c r="JQN35" s="220"/>
      <c r="JQO35" s="220"/>
      <c r="JQP35" s="220"/>
      <c r="JQQ35" s="220"/>
      <c r="JQR35" s="220"/>
      <c r="JQS35" s="220"/>
      <c r="JQT35" s="220"/>
      <c r="JQU35" s="220"/>
      <c r="JQV35" s="220"/>
      <c r="JQW35" s="220"/>
      <c r="JQX35" s="220"/>
      <c r="JQY35" s="220"/>
      <c r="JQZ35" s="220"/>
      <c r="JRA35" s="220"/>
      <c r="JRB35" s="220"/>
      <c r="JRC35" s="220"/>
      <c r="JRD35" s="220"/>
      <c r="JRE35" s="220"/>
      <c r="JRF35" s="220"/>
      <c r="JRG35" s="220"/>
      <c r="JRH35" s="220"/>
      <c r="JRI35" s="220"/>
      <c r="JRJ35" s="220"/>
      <c r="JRK35" s="220"/>
      <c r="JRL35" s="220"/>
      <c r="JRM35" s="220"/>
      <c r="JRN35" s="220"/>
      <c r="JRO35" s="220"/>
      <c r="JRP35" s="220"/>
      <c r="JRQ35" s="220"/>
      <c r="JRR35" s="220"/>
      <c r="JRS35" s="220"/>
      <c r="JRT35" s="220"/>
      <c r="JRU35" s="220"/>
      <c r="JRV35" s="220"/>
      <c r="JRW35" s="220"/>
      <c r="JRX35" s="220"/>
      <c r="JRY35" s="220"/>
      <c r="JRZ35" s="220"/>
      <c r="JSA35" s="220"/>
      <c r="JSB35" s="220"/>
      <c r="JSC35" s="220"/>
      <c r="JSD35" s="220"/>
      <c r="JSE35" s="220"/>
      <c r="JSF35" s="220"/>
      <c r="JSG35" s="220"/>
      <c r="JSH35" s="220"/>
      <c r="JSI35" s="220"/>
      <c r="JSJ35" s="220"/>
      <c r="JSK35" s="220"/>
      <c r="JSL35" s="220"/>
      <c r="JSM35" s="220"/>
      <c r="JSN35" s="220"/>
      <c r="JSO35" s="220"/>
      <c r="JSP35" s="220"/>
      <c r="JSQ35" s="220"/>
      <c r="JSR35" s="220"/>
      <c r="JSS35" s="220"/>
      <c r="JST35" s="220"/>
      <c r="JSU35" s="220"/>
      <c r="JSV35" s="220"/>
      <c r="JSW35" s="220"/>
      <c r="JSX35" s="220"/>
      <c r="JSY35" s="220"/>
      <c r="JSZ35" s="220"/>
      <c r="JTA35" s="220"/>
      <c r="JTB35" s="220"/>
      <c r="JTC35" s="220"/>
      <c r="JTD35" s="220"/>
      <c r="JTE35" s="220"/>
      <c r="JTF35" s="220"/>
      <c r="JTG35" s="220"/>
      <c r="JTH35" s="220"/>
      <c r="JTI35" s="220"/>
      <c r="JTJ35" s="220"/>
      <c r="JTK35" s="220"/>
      <c r="JTL35" s="220"/>
      <c r="JTM35" s="220"/>
      <c r="JTN35" s="220"/>
      <c r="JTO35" s="220"/>
      <c r="JTP35" s="220"/>
      <c r="JTQ35" s="220"/>
      <c r="JTR35" s="220"/>
      <c r="JTS35" s="220"/>
      <c r="JTT35" s="220"/>
      <c r="JTU35" s="220"/>
      <c r="JTV35" s="220"/>
      <c r="JTW35" s="220"/>
      <c r="JTX35" s="220"/>
      <c r="JTY35" s="220"/>
      <c r="JTZ35" s="220"/>
      <c r="JUA35" s="220"/>
      <c r="JUB35" s="220"/>
      <c r="JUC35" s="220"/>
      <c r="JUD35" s="220"/>
      <c r="JUE35" s="220"/>
      <c r="JUF35" s="220"/>
      <c r="JUG35" s="220"/>
      <c r="JUH35" s="220"/>
      <c r="JUI35" s="220"/>
      <c r="JUJ35" s="220"/>
      <c r="JUK35" s="220"/>
      <c r="JUL35" s="220"/>
      <c r="JUM35" s="220"/>
      <c r="JUN35" s="220"/>
      <c r="JUO35" s="220"/>
      <c r="JUP35" s="220"/>
      <c r="JUQ35" s="220"/>
      <c r="JUR35" s="220"/>
      <c r="JUS35" s="220"/>
      <c r="JUT35" s="220"/>
      <c r="JUU35" s="220"/>
      <c r="JUV35" s="220"/>
      <c r="JUW35" s="220"/>
      <c r="JUX35" s="220"/>
      <c r="JUY35" s="220"/>
      <c r="JUZ35" s="220"/>
      <c r="JVA35" s="220"/>
      <c r="JVB35" s="220"/>
      <c r="JVC35" s="220"/>
      <c r="JVD35" s="220"/>
      <c r="JVE35" s="220"/>
      <c r="JVF35" s="220"/>
      <c r="JVG35" s="220"/>
      <c r="JVH35" s="220"/>
      <c r="JVI35" s="220"/>
      <c r="JVJ35" s="220"/>
      <c r="JVK35" s="220"/>
      <c r="JVL35" s="220"/>
      <c r="JVM35" s="220"/>
      <c r="JVN35" s="220"/>
      <c r="JVO35" s="220"/>
      <c r="JVP35" s="220"/>
      <c r="JVQ35" s="220"/>
      <c r="JVR35" s="220"/>
      <c r="JVS35" s="220"/>
      <c r="JVT35" s="220"/>
      <c r="JVU35" s="220"/>
      <c r="JVV35" s="220"/>
      <c r="JVW35" s="220"/>
      <c r="JVX35" s="220"/>
      <c r="JVY35" s="220"/>
      <c r="JVZ35" s="220"/>
      <c r="JWA35" s="220"/>
      <c r="JWB35" s="220"/>
      <c r="JWC35" s="220"/>
      <c r="JWD35" s="220"/>
      <c r="JWE35" s="220"/>
      <c r="JWF35" s="220"/>
      <c r="JWG35" s="220"/>
      <c r="JWH35" s="220"/>
      <c r="JWI35" s="220"/>
      <c r="JWJ35" s="220"/>
      <c r="JWK35" s="220"/>
      <c r="JWL35" s="220"/>
      <c r="JWM35" s="220"/>
      <c r="JWN35" s="220"/>
      <c r="JWO35" s="220"/>
      <c r="JWP35" s="220"/>
      <c r="JWQ35" s="220"/>
      <c r="JWR35" s="220"/>
      <c r="JWS35" s="220"/>
      <c r="JWT35" s="220"/>
      <c r="JWU35" s="220"/>
      <c r="JWV35" s="220"/>
      <c r="JWW35" s="220"/>
      <c r="JWX35" s="220"/>
      <c r="JWY35" s="220"/>
      <c r="JWZ35" s="220"/>
      <c r="JXA35" s="220"/>
      <c r="JXB35" s="220"/>
      <c r="JXC35" s="220"/>
      <c r="JXD35" s="220"/>
      <c r="JXE35" s="220"/>
      <c r="JXF35" s="220"/>
      <c r="JXG35" s="220"/>
      <c r="JXH35" s="220"/>
      <c r="JXI35" s="220"/>
      <c r="JXJ35" s="220"/>
      <c r="JXK35" s="220"/>
      <c r="JXL35" s="220"/>
      <c r="JXM35" s="220"/>
      <c r="JXN35" s="220"/>
      <c r="JXO35" s="220"/>
      <c r="JXP35" s="220"/>
      <c r="JXQ35" s="220"/>
      <c r="JXR35" s="220"/>
      <c r="JXS35" s="220"/>
      <c r="JXT35" s="220"/>
      <c r="JXU35" s="220"/>
      <c r="JXV35" s="220"/>
      <c r="JXW35" s="220"/>
      <c r="JXX35" s="220"/>
      <c r="JXY35" s="220"/>
      <c r="JXZ35" s="220"/>
      <c r="JYA35" s="220"/>
      <c r="JYB35" s="220"/>
      <c r="JYC35" s="220"/>
      <c r="JYD35" s="220"/>
      <c r="JYE35" s="220"/>
      <c r="JYF35" s="220"/>
      <c r="JYG35" s="220"/>
      <c r="JYH35" s="220"/>
      <c r="JYI35" s="220"/>
      <c r="JYJ35" s="220"/>
      <c r="JYK35" s="220"/>
      <c r="JYL35" s="220"/>
      <c r="JYM35" s="220"/>
      <c r="JYN35" s="220"/>
      <c r="JYO35" s="220"/>
      <c r="JYP35" s="220"/>
      <c r="JYQ35" s="220"/>
      <c r="JYR35" s="220"/>
      <c r="JYS35" s="220"/>
      <c r="JYT35" s="220"/>
      <c r="JYU35" s="220"/>
      <c r="JYV35" s="220"/>
      <c r="JYW35" s="220"/>
      <c r="JYX35" s="220"/>
      <c r="JYY35" s="220"/>
      <c r="JYZ35" s="220"/>
      <c r="JZA35" s="220"/>
      <c r="JZB35" s="220"/>
      <c r="JZC35" s="220"/>
      <c r="JZD35" s="220"/>
      <c r="JZE35" s="220"/>
      <c r="JZF35" s="220"/>
      <c r="JZG35" s="220"/>
      <c r="JZH35" s="220"/>
      <c r="JZI35" s="220"/>
      <c r="JZJ35" s="220"/>
      <c r="JZK35" s="220"/>
      <c r="JZL35" s="220"/>
      <c r="JZM35" s="220"/>
      <c r="JZN35" s="220"/>
      <c r="JZO35" s="220"/>
      <c r="JZP35" s="220"/>
      <c r="JZQ35" s="220"/>
      <c r="JZR35" s="220"/>
      <c r="JZS35" s="220"/>
      <c r="JZT35" s="220"/>
      <c r="JZU35" s="220"/>
      <c r="JZV35" s="220"/>
      <c r="JZW35" s="220"/>
      <c r="JZX35" s="220"/>
      <c r="JZY35" s="220"/>
      <c r="JZZ35" s="220"/>
      <c r="KAA35" s="220"/>
      <c r="KAB35" s="220"/>
      <c r="KAC35" s="220"/>
      <c r="KAD35" s="220"/>
      <c r="KAE35" s="220"/>
      <c r="KAF35" s="220"/>
      <c r="KAG35" s="220"/>
      <c r="KAH35" s="220"/>
      <c r="KAI35" s="220"/>
      <c r="KAJ35" s="220"/>
      <c r="KAK35" s="220"/>
      <c r="KAL35" s="220"/>
      <c r="KAM35" s="220"/>
      <c r="KAN35" s="220"/>
      <c r="KAO35" s="220"/>
      <c r="KAP35" s="220"/>
      <c r="KAQ35" s="220"/>
      <c r="KAR35" s="220"/>
      <c r="KAS35" s="220"/>
      <c r="KAT35" s="220"/>
      <c r="KAU35" s="220"/>
      <c r="KAV35" s="220"/>
      <c r="KAW35" s="220"/>
      <c r="KAX35" s="220"/>
      <c r="KAY35" s="220"/>
      <c r="KAZ35" s="220"/>
      <c r="KBA35" s="220"/>
      <c r="KBB35" s="220"/>
      <c r="KBC35" s="220"/>
      <c r="KBD35" s="220"/>
      <c r="KBE35" s="220"/>
      <c r="KBF35" s="220"/>
      <c r="KBG35" s="220"/>
      <c r="KBH35" s="220"/>
      <c r="KBI35" s="220"/>
      <c r="KBJ35" s="220"/>
      <c r="KBK35" s="220"/>
      <c r="KBL35" s="220"/>
      <c r="KBM35" s="220"/>
      <c r="KBN35" s="220"/>
      <c r="KBO35" s="220"/>
      <c r="KBP35" s="220"/>
      <c r="KBQ35" s="220"/>
      <c r="KBR35" s="220"/>
      <c r="KBS35" s="220"/>
      <c r="KBT35" s="220"/>
      <c r="KBU35" s="220"/>
      <c r="KBV35" s="220"/>
      <c r="KBW35" s="220"/>
      <c r="KBX35" s="220"/>
      <c r="KBY35" s="220"/>
      <c r="KBZ35" s="220"/>
      <c r="KCA35" s="220"/>
      <c r="KCB35" s="220"/>
      <c r="KCC35" s="220"/>
      <c r="KCD35" s="220"/>
      <c r="KCE35" s="220"/>
      <c r="KCF35" s="220"/>
      <c r="KCG35" s="220"/>
      <c r="KCH35" s="220"/>
      <c r="KCI35" s="220"/>
      <c r="KCJ35" s="220"/>
      <c r="KCK35" s="220"/>
      <c r="KCL35" s="220"/>
      <c r="KCM35" s="220"/>
      <c r="KCN35" s="220"/>
      <c r="KCO35" s="220"/>
      <c r="KCP35" s="220"/>
      <c r="KCQ35" s="220"/>
      <c r="KCR35" s="220"/>
      <c r="KCS35" s="220"/>
      <c r="KCT35" s="220"/>
      <c r="KCU35" s="220"/>
      <c r="KCV35" s="220"/>
      <c r="KCW35" s="220"/>
      <c r="KCX35" s="220"/>
      <c r="KCY35" s="220"/>
      <c r="KCZ35" s="220"/>
      <c r="KDA35" s="220"/>
      <c r="KDB35" s="220"/>
      <c r="KDC35" s="220"/>
      <c r="KDD35" s="220"/>
      <c r="KDE35" s="220"/>
      <c r="KDF35" s="220"/>
      <c r="KDG35" s="220"/>
      <c r="KDH35" s="220"/>
      <c r="KDI35" s="220"/>
      <c r="KDJ35" s="220"/>
      <c r="KDK35" s="220"/>
      <c r="KDL35" s="220"/>
      <c r="KDM35" s="220"/>
      <c r="KDN35" s="220"/>
      <c r="KDO35" s="220"/>
      <c r="KDP35" s="220"/>
      <c r="KDQ35" s="220"/>
      <c r="KDR35" s="220"/>
      <c r="KDS35" s="220"/>
      <c r="KDT35" s="220"/>
      <c r="KDU35" s="220"/>
      <c r="KDV35" s="220"/>
      <c r="KDW35" s="220"/>
      <c r="KDX35" s="220"/>
      <c r="KDY35" s="220"/>
      <c r="KDZ35" s="220"/>
      <c r="KEA35" s="220"/>
      <c r="KEB35" s="220"/>
      <c r="KEC35" s="220"/>
      <c r="KED35" s="220"/>
      <c r="KEE35" s="220"/>
      <c r="KEF35" s="220"/>
      <c r="KEG35" s="220"/>
      <c r="KEH35" s="220"/>
      <c r="KEI35" s="220"/>
      <c r="KEJ35" s="220"/>
      <c r="KEK35" s="220"/>
      <c r="KEL35" s="220"/>
      <c r="KEM35" s="220"/>
      <c r="KEN35" s="220"/>
      <c r="KEO35" s="220"/>
      <c r="KEP35" s="220"/>
      <c r="KEQ35" s="220"/>
      <c r="KER35" s="220"/>
      <c r="KES35" s="220"/>
      <c r="KET35" s="220"/>
      <c r="KEU35" s="220"/>
      <c r="KEV35" s="220"/>
      <c r="KEW35" s="220"/>
      <c r="KEX35" s="220"/>
      <c r="KEY35" s="220"/>
      <c r="KEZ35" s="220"/>
      <c r="KFA35" s="220"/>
      <c r="KFB35" s="220"/>
      <c r="KFC35" s="220"/>
      <c r="KFD35" s="220"/>
      <c r="KFE35" s="220"/>
      <c r="KFF35" s="220"/>
      <c r="KFG35" s="220"/>
      <c r="KFH35" s="220"/>
      <c r="KFI35" s="220"/>
      <c r="KFJ35" s="220"/>
      <c r="KFK35" s="220"/>
      <c r="KFL35" s="220"/>
      <c r="KFM35" s="220"/>
      <c r="KFN35" s="220"/>
      <c r="KFO35" s="220"/>
      <c r="KFP35" s="220"/>
      <c r="KFQ35" s="220"/>
      <c r="KFR35" s="220"/>
      <c r="KFS35" s="220"/>
      <c r="KFT35" s="220"/>
      <c r="KFU35" s="220"/>
      <c r="KFV35" s="220"/>
      <c r="KFW35" s="220"/>
      <c r="KFX35" s="220"/>
      <c r="KFY35" s="220"/>
      <c r="KFZ35" s="220"/>
      <c r="KGA35" s="220"/>
      <c r="KGB35" s="220"/>
      <c r="KGC35" s="220"/>
      <c r="KGD35" s="220"/>
      <c r="KGE35" s="220"/>
      <c r="KGF35" s="220"/>
      <c r="KGG35" s="220"/>
      <c r="KGH35" s="220"/>
      <c r="KGI35" s="220"/>
      <c r="KGJ35" s="220"/>
      <c r="KGK35" s="220"/>
      <c r="KGL35" s="220"/>
      <c r="KGM35" s="220"/>
      <c r="KGN35" s="220"/>
      <c r="KGO35" s="220"/>
      <c r="KGP35" s="220"/>
      <c r="KGQ35" s="220"/>
      <c r="KGR35" s="220"/>
      <c r="KGS35" s="220"/>
      <c r="KGT35" s="220"/>
      <c r="KGU35" s="220"/>
      <c r="KGV35" s="220"/>
      <c r="KGW35" s="220"/>
      <c r="KGX35" s="220"/>
      <c r="KGY35" s="220"/>
      <c r="KGZ35" s="220"/>
      <c r="KHA35" s="220"/>
      <c r="KHB35" s="220"/>
      <c r="KHC35" s="220"/>
      <c r="KHD35" s="220"/>
      <c r="KHE35" s="220"/>
      <c r="KHF35" s="220"/>
      <c r="KHG35" s="220"/>
      <c r="KHH35" s="220"/>
      <c r="KHI35" s="220"/>
      <c r="KHJ35" s="220"/>
      <c r="KHK35" s="220"/>
      <c r="KHL35" s="220"/>
      <c r="KHM35" s="220"/>
      <c r="KHN35" s="220"/>
      <c r="KHO35" s="220"/>
      <c r="KHP35" s="220"/>
      <c r="KHQ35" s="220"/>
      <c r="KHR35" s="220"/>
      <c r="KHS35" s="220"/>
      <c r="KHT35" s="220"/>
      <c r="KHU35" s="220"/>
      <c r="KHV35" s="220"/>
      <c r="KHW35" s="220"/>
      <c r="KHX35" s="220"/>
      <c r="KHY35" s="220"/>
      <c r="KHZ35" s="220"/>
      <c r="KIA35" s="220"/>
      <c r="KIB35" s="220"/>
      <c r="KIC35" s="220"/>
      <c r="KID35" s="220"/>
      <c r="KIE35" s="220"/>
      <c r="KIF35" s="220"/>
      <c r="KIG35" s="220"/>
      <c r="KIH35" s="220"/>
      <c r="KII35" s="220"/>
      <c r="KIJ35" s="220"/>
      <c r="KIK35" s="220"/>
      <c r="KIL35" s="220"/>
      <c r="KIM35" s="220"/>
      <c r="KIN35" s="220"/>
      <c r="KIO35" s="220"/>
      <c r="KIP35" s="220"/>
      <c r="KIQ35" s="220"/>
      <c r="KIR35" s="220"/>
      <c r="KIS35" s="220"/>
      <c r="KIT35" s="220"/>
      <c r="KIU35" s="220"/>
      <c r="KIV35" s="220"/>
      <c r="KIW35" s="220"/>
      <c r="KIX35" s="220"/>
      <c r="KIY35" s="220"/>
      <c r="KIZ35" s="220"/>
      <c r="KJA35" s="220"/>
      <c r="KJB35" s="220"/>
      <c r="KJC35" s="220"/>
      <c r="KJD35" s="220"/>
      <c r="KJE35" s="220"/>
      <c r="KJF35" s="220"/>
      <c r="KJG35" s="220"/>
      <c r="KJH35" s="220"/>
      <c r="KJI35" s="220"/>
      <c r="KJJ35" s="220"/>
      <c r="KJK35" s="220"/>
      <c r="KJL35" s="220"/>
      <c r="KJM35" s="220"/>
      <c r="KJN35" s="220"/>
      <c r="KJO35" s="220"/>
      <c r="KJP35" s="220"/>
      <c r="KJQ35" s="220"/>
      <c r="KJR35" s="220"/>
      <c r="KJS35" s="220"/>
      <c r="KJT35" s="220"/>
      <c r="KJU35" s="220"/>
      <c r="KJV35" s="220"/>
      <c r="KJW35" s="220"/>
      <c r="KJX35" s="220"/>
      <c r="KJY35" s="220"/>
      <c r="KJZ35" s="220"/>
      <c r="KKA35" s="220"/>
      <c r="KKB35" s="220"/>
      <c r="KKC35" s="220"/>
      <c r="KKD35" s="220"/>
      <c r="KKE35" s="220"/>
      <c r="KKF35" s="220"/>
      <c r="KKG35" s="220"/>
      <c r="KKH35" s="220"/>
      <c r="KKI35" s="220"/>
      <c r="KKJ35" s="220"/>
      <c r="KKK35" s="220"/>
      <c r="KKL35" s="220"/>
      <c r="KKM35" s="220"/>
      <c r="KKN35" s="220"/>
      <c r="KKO35" s="220"/>
      <c r="KKP35" s="220"/>
      <c r="KKQ35" s="220"/>
      <c r="KKR35" s="220"/>
      <c r="KKS35" s="220"/>
      <c r="KKT35" s="220"/>
      <c r="KKU35" s="220"/>
      <c r="KKV35" s="220"/>
      <c r="KKW35" s="220"/>
      <c r="KKX35" s="220"/>
      <c r="KKY35" s="220"/>
      <c r="KKZ35" s="220"/>
      <c r="KLA35" s="220"/>
      <c r="KLB35" s="220"/>
      <c r="KLC35" s="220"/>
      <c r="KLD35" s="220"/>
      <c r="KLE35" s="220"/>
      <c r="KLF35" s="220"/>
      <c r="KLG35" s="220"/>
      <c r="KLH35" s="220"/>
      <c r="KLI35" s="220"/>
      <c r="KLJ35" s="220"/>
      <c r="KLK35" s="220"/>
      <c r="KLL35" s="220"/>
      <c r="KLM35" s="220"/>
      <c r="KLN35" s="220"/>
      <c r="KLO35" s="220"/>
      <c r="KLP35" s="220"/>
      <c r="KLQ35" s="220"/>
      <c r="KLR35" s="220"/>
      <c r="KLS35" s="220"/>
      <c r="KLT35" s="220"/>
      <c r="KLU35" s="220"/>
      <c r="KLV35" s="220"/>
      <c r="KLW35" s="220"/>
      <c r="KLX35" s="220"/>
      <c r="KLY35" s="220"/>
      <c r="KLZ35" s="220"/>
      <c r="KMA35" s="220"/>
      <c r="KMB35" s="220"/>
      <c r="KMC35" s="220"/>
      <c r="KMD35" s="220"/>
      <c r="KME35" s="220"/>
      <c r="KMF35" s="220"/>
      <c r="KMG35" s="220"/>
      <c r="KMH35" s="220"/>
      <c r="KMI35" s="220"/>
      <c r="KMJ35" s="220"/>
      <c r="KMK35" s="220"/>
      <c r="KML35" s="220"/>
      <c r="KMM35" s="220"/>
      <c r="KMN35" s="220"/>
      <c r="KMO35" s="220"/>
      <c r="KMP35" s="220"/>
      <c r="KMQ35" s="220"/>
      <c r="KMR35" s="220"/>
      <c r="KMS35" s="220"/>
      <c r="KMT35" s="220"/>
      <c r="KMU35" s="220"/>
      <c r="KMV35" s="220"/>
      <c r="KMW35" s="220"/>
      <c r="KMX35" s="220"/>
      <c r="KMY35" s="220"/>
      <c r="KMZ35" s="220"/>
      <c r="KNA35" s="220"/>
      <c r="KNB35" s="220"/>
      <c r="KNC35" s="220"/>
      <c r="KND35" s="220"/>
      <c r="KNE35" s="220"/>
      <c r="KNF35" s="220"/>
      <c r="KNG35" s="220"/>
      <c r="KNH35" s="220"/>
      <c r="KNI35" s="220"/>
      <c r="KNJ35" s="220"/>
      <c r="KNK35" s="220"/>
      <c r="KNL35" s="220"/>
      <c r="KNM35" s="220"/>
      <c r="KNN35" s="220"/>
      <c r="KNO35" s="220"/>
      <c r="KNP35" s="220"/>
      <c r="KNQ35" s="220"/>
      <c r="KNR35" s="220"/>
      <c r="KNS35" s="220"/>
      <c r="KNT35" s="220"/>
      <c r="KNU35" s="220"/>
      <c r="KNV35" s="220"/>
      <c r="KNW35" s="220"/>
      <c r="KNX35" s="220"/>
      <c r="KNY35" s="220"/>
      <c r="KNZ35" s="220"/>
      <c r="KOA35" s="220"/>
      <c r="KOB35" s="220"/>
      <c r="KOC35" s="220"/>
      <c r="KOD35" s="220"/>
      <c r="KOE35" s="220"/>
      <c r="KOF35" s="220"/>
      <c r="KOG35" s="220"/>
      <c r="KOH35" s="220"/>
      <c r="KOI35" s="220"/>
      <c r="KOJ35" s="220"/>
      <c r="KOK35" s="220"/>
      <c r="KOL35" s="220"/>
      <c r="KOM35" s="220"/>
      <c r="KON35" s="220"/>
      <c r="KOO35" s="220"/>
      <c r="KOP35" s="220"/>
      <c r="KOQ35" s="220"/>
      <c r="KOR35" s="220"/>
      <c r="KOS35" s="220"/>
      <c r="KOT35" s="220"/>
      <c r="KOU35" s="220"/>
      <c r="KOV35" s="220"/>
      <c r="KOW35" s="220"/>
      <c r="KOX35" s="220"/>
      <c r="KOY35" s="220"/>
      <c r="KOZ35" s="220"/>
      <c r="KPA35" s="220"/>
      <c r="KPB35" s="220"/>
      <c r="KPC35" s="220"/>
      <c r="KPD35" s="220"/>
      <c r="KPE35" s="220"/>
      <c r="KPF35" s="220"/>
      <c r="KPG35" s="220"/>
      <c r="KPH35" s="220"/>
      <c r="KPI35" s="220"/>
      <c r="KPJ35" s="220"/>
      <c r="KPK35" s="220"/>
      <c r="KPL35" s="220"/>
      <c r="KPM35" s="220"/>
      <c r="KPN35" s="220"/>
      <c r="KPO35" s="220"/>
      <c r="KPP35" s="220"/>
      <c r="KPQ35" s="220"/>
      <c r="KPR35" s="220"/>
      <c r="KPS35" s="220"/>
      <c r="KPT35" s="220"/>
      <c r="KPU35" s="220"/>
      <c r="KPV35" s="220"/>
      <c r="KPW35" s="220"/>
      <c r="KPX35" s="220"/>
      <c r="KPY35" s="220"/>
      <c r="KPZ35" s="220"/>
      <c r="KQA35" s="220"/>
      <c r="KQB35" s="220"/>
      <c r="KQC35" s="220"/>
      <c r="KQD35" s="220"/>
      <c r="KQE35" s="220"/>
      <c r="KQF35" s="220"/>
      <c r="KQG35" s="220"/>
      <c r="KQH35" s="220"/>
      <c r="KQI35" s="220"/>
      <c r="KQJ35" s="220"/>
      <c r="KQK35" s="220"/>
      <c r="KQL35" s="220"/>
      <c r="KQM35" s="220"/>
      <c r="KQN35" s="220"/>
      <c r="KQO35" s="220"/>
      <c r="KQP35" s="220"/>
      <c r="KQQ35" s="220"/>
      <c r="KQR35" s="220"/>
      <c r="KQS35" s="220"/>
      <c r="KQT35" s="220"/>
      <c r="KQU35" s="220"/>
      <c r="KQV35" s="220"/>
      <c r="KQW35" s="220"/>
      <c r="KQX35" s="220"/>
      <c r="KQY35" s="220"/>
      <c r="KQZ35" s="220"/>
      <c r="KRA35" s="220"/>
      <c r="KRB35" s="220"/>
      <c r="KRC35" s="220"/>
      <c r="KRD35" s="220"/>
      <c r="KRE35" s="220"/>
      <c r="KRF35" s="220"/>
      <c r="KRG35" s="220"/>
      <c r="KRH35" s="220"/>
      <c r="KRI35" s="220"/>
      <c r="KRJ35" s="220"/>
      <c r="KRK35" s="220"/>
      <c r="KRL35" s="220"/>
      <c r="KRM35" s="220"/>
      <c r="KRN35" s="220"/>
      <c r="KRO35" s="220"/>
      <c r="KRP35" s="220"/>
      <c r="KRQ35" s="220"/>
      <c r="KRR35" s="220"/>
      <c r="KRS35" s="220"/>
      <c r="KRT35" s="220"/>
      <c r="KRU35" s="220"/>
      <c r="KRV35" s="220"/>
      <c r="KRW35" s="220"/>
      <c r="KRX35" s="220"/>
      <c r="KRY35" s="220"/>
      <c r="KRZ35" s="220"/>
      <c r="KSA35" s="220"/>
      <c r="KSB35" s="220"/>
      <c r="KSC35" s="220"/>
      <c r="KSD35" s="220"/>
      <c r="KSE35" s="220"/>
      <c r="KSF35" s="220"/>
      <c r="KSG35" s="220"/>
      <c r="KSH35" s="220"/>
      <c r="KSI35" s="220"/>
      <c r="KSJ35" s="220"/>
      <c r="KSK35" s="220"/>
      <c r="KSL35" s="220"/>
      <c r="KSM35" s="220"/>
      <c r="KSN35" s="220"/>
      <c r="KSO35" s="220"/>
      <c r="KSP35" s="220"/>
      <c r="KSQ35" s="220"/>
      <c r="KSR35" s="220"/>
      <c r="KSS35" s="220"/>
      <c r="KST35" s="220"/>
      <c r="KSU35" s="220"/>
      <c r="KSV35" s="220"/>
      <c r="KSW35" s="220"/>
      <c r="KSX35" s="220"/>
      <c r="KSY35" s="220"/>
      <c r="KSZ35" s="220"/>
      <c r="KTA35" s="220"/>
      <c r="KTB35" s="220"/>
      <c r="KTC35" s="220"/>
      <c r="KTD35" s="220"/>
      <c r="KTE35" s="220"/>
      <c r="KTF35" s="220"/>
      <c r="KTG35" s="220"/>
      <c r="KTH35" s="220"/>
      <c r="KTI35" s="220"/>
      <c r="KTJ35" s="220"/>
      <c r="KTK35" s="220"/>
      <c r="KTL35" s="220"/>
      <c r="KTM35" s="220"/>
      <c r="KTN35" s="220"/>
      <c r="KTO35" s="220"/>
      <c r="KTP35" s="220"/>
      <c r="KTQ35" s="220"/>
      <c r="KTR35" s="220"/>
      <c r="KTS35" s="220"/>
      <c r="KTT35" s="220"/>
      <c r="KTU35" s="220"/>
      <c r="KTV35" s="220"/>
      <c r="KTW35" s="220"/>
      <c r="KTX35" s="220"/>
      <c r="KTY35" s="220"/>
      <c r="KTZ35" s="220"/>
      <c r="KUA35" s="220"/>
      <c r="KUB35" s="220"/>
      <c r="KUC35" s="220"/>
      <c r="KUD35" s="220"/>
      <c r="KUE35" s="220"/>
      <c r="KUF35" s="220"/>
      <c r="KUG35" s="220"/>
      <c r="KUH35" s="220"/>
      <c r="KUI35" s="220"/>
      <c r="KUJ35" s="220"/>
      <c r="KUK35" s="220"/>
      <c r="KUL35" s="220"/>
      <c r="KUM35" s="220"/>
      <c r="KUN35" s="220"/>
      <c r="KUO35" s="220"/>
      <c r="KUP35" s="220"/>
      <c r="KUQ35" s="220"/>
      <c r="KUR35" s="220"/>
      <c r="KUS35" s="220"/>
      <c r="KUT35" s="220"/>
      <c r="KUU35" s="220"/>
      <c r="KUV35" s="220"/>
      <c r="KUW35" s="220"/>
      <c r="KUX35" s="220"/>
      <c r="KUY35" s="220"/>
      <c r="KUZ35" s="220"/>
      <c r="KVA35" s="220"/>
      <c r="KVB35" s="220"/>
      <c r="KVC35" s="220"/>
      <c r="KVD35" s="220"/>
      <c r="KVE35" s="220"/>
      <c r="KVF35" s="220"/>
      <c r="KVG35" s="220"/>
      <c r="KVH35" s="220"/>
      <c r="KVI35" s="220"/>
      <c r="KVJ35" s="220"/>
      <c r="KVK35" s="220"/>
      <c r="KVL35" s="220"/>
      <c r="KVM35" s="220"/>
      <c r="KVN35" s="220"/>
      <c r="KVO35" s="220"/>
      <c r="KVP35" s="220"/>
      <c r="KVQ35" s="220"/>
      <c r="KVR35" s="220"/>
      <c r="KVS35" s="220"/>
      <c r="KVT35" s="220"/>
      <c r="KVU35" s="220"/>
      <c r="KVV35" s="220"/>
      <c r="KVW35" s="220"/>
      <c r="KVX35" s="220"/>
      <c r="KVY35" s="220"/>
      <c r="KVZ35" s="220"/>
      <c r="KWA35" s="220"/>
      <c r="KWB35" s="220"/>
      <c r="KWC35" s="220"/>
      <c r="KWD35" s="220"/>
      <c r="KWE35" s="220"/>
      <c r="KWF35" s="220"/>
      <c r="KWG35" s="220"/>
      <c r="KWH35" s="220"/>
      <c r="KWI35" s="220"/>
      <c r="KWJ35" s="220"/>
      <c r="KWK35" s="220"/>
      <c r="KWL35" s="220"/>
      <c r="KWM35" s="220"/>
      <c r="KWN35" s="220"/>
      <c r="KWO35" s="220"/>
      <c r="KWP35" s="220"/>
      <c r="KWQ35" s="220"/>
      <c r="KWR35" s="220"/>
      <c r="KWS35" s="220"/>
      <c r="KWT35" s="220"/>
      <c r="KWU35" s="220"/>
      <c r="KWV35" s="220"/>
      <c r="KWW35" s="220"/>
      <c r="KWX35" s="220"/>
      <c r="KWY35" s="220"/>
      <c r="KWZ35" s="220"/>
      <c r="KXA35" s="220"/>
      <c r="KXB35" s="220"/>
      <c r="KXC35" s="220"/>
      <c r="KXD35" s="220"/>
      <c r="KXE35" s="220"/>
      <c r="KXF35" s="220"/>
      <c r="KXG35" s="220"/>
      <c r="KXH35" s="220"/>
      <c r="KXI35" s="220"/>
      <c r="KXJ35" s="220"/>
      <c r="KXK35" s="220"/>
      <c r="KXL35" s="220"/>
      <c r="KXM35" s="220"/>
      <c r="KXN35" s="220"/>
      <c r="KXO35" s="220"/>
      <c r="KXP35" s="220"/>
      <c r="KXQ35" s="220"/>
      <c r="KXR35" s="220"/>
      <c r="KXS35" s="220"/>
      <c r="KXT35" s="220"/>
      <c r="KXU35" s="220"/>
      <c r="KXV35" s="220"/>
      <c r="KXW35" s="220"/>
      <c r="KXX35" s="220"/>
      <c r="KXY35" s="220"/>
      <c r="KXZ35" s="220"/>
      <c r="KYA35" s="220"/>
      <c r="KYB35" s="220"/>
      <c r="KYC35" s="220"/>
      <c r="KYD35" s="220"/>
      <c r="KYE35" s="220"/>
      <c r="KYF35" s="220"/>
      <c r="KYG35" s="220"/>
      <c r="KYH35" s="220"/>
      <c r="KYI35" s="220"/>
      <c r="KYJ35" s="220"/>
      <c r="KYK35" s="220"/>
      <c r="KYL35" s="220"/>
      <c r="KYM35" s="220"/>
      <c r="KYN35" s="220"/>
      <c r="KYO35" s="220"/>
      <c r="KYP35" s="220"/>
      <c r="KYQ35" s="220"/>
      <c r="KYR35" s="220"/>
      <c r="KYS35" s="220"/>
      <c r="KYT35" s="220"/>
      <c r="KYU35" s="220"/>
      <c r="KYV35" s="220"/>
      <c r="KYW35" s="220"/>
      <c r="KYX35" s="220"/>
      <c r="KYY35" s="220"/>
      <c r="KYZ35" s="220"/>
      <c r="KZA35" s="220"/>
      <c r="KZB35" s="220"/>
      <c r="KZC35" s="220"/>
      <c r="KZD35" s="220"/>
      <c r="KZE35" s="220"/>
      <c r="KZF35" s="220"/>
      <c r="KZG35" s="220"/>
      <c r="KZH35" s="220"/>
      <c r="KZI35" s="220"/>
      <c r="KZJ35" s="220"/>
      <c r="KZK35" s="220"/>
      <c r="KZL35" s="220"/>
      <c r="KZM35" s="220"/>
      <c r="KZN35" s="220"/>
      <c r="KZO35" s="220"/>
      <c r="KZP35" s="220"/>
      <c r="KZQ35" s="220"/>
      <c r="KZR35" s="220"/>
      <c r="KZS35" s="220"/>
      <c r="KZT35" s="220"/>
      <c r="KZU35" s="220"/>
      <c r="KZV35" s="220"/>
      <c r="KZW35" s="220"/>
      <c r="KZX35" s="220"/>
      <c r="KZY35" s="220"/>
      <c r="KZZ35" s="220"/>
      <c r="LAA35" s="220"/>
      <c r="LAB35" s="220"/>
      <c r="LAC35" s="220"/>
      <c r="LAD35" s="220"/>
      <c r="LAE35" s="220"/>
      <c r="LAF35" s="220"/>
      <c r="LAG35" s="220"/>
      <c r="LAH35" s="220"/>
      <c r="LAI35" s="220"/>
      <c r="LAJ35" s="220"/>
      <c r="LAK35" s="220"/>
      <c r="LAL35" s="220"/>
      <c r="LAM35" s="220"/>
      <c r="LAN35" s="220"/>
      <c r="LAO35" s="220"/>
      <c r="LAP35" s="220"/>
      <c r="LAQ35" s="220"/>
      <c r="LAR35" s="220"/>
      <c r="LAS35" s="220"/>
      <c r="LAT35" s="220"/>
      <c r="LAU35" s="220"/>
      <c r="LAV35" s="220"/>
      <c r="LAW35" s="220"/>
      <c r="LAX35" s="220"/>
      <c r="LAY35" s="220"/>
      <c r="LAZ35" s="220"/>
      <c r="LBA35" s="220"/>
      <c r="LBB35" s="220"/>
      <c r="LBC35" s="220"/>
      <c r="LBD35" s="220"/>
      <c r="LBE35" s="220"/>
      <c r="LBF35" s="220"/>
      <c r="LBG35" s="220"/>
      <c r="LBH35" s="220"/>
      <c r="LBI35" s="220"/>
      <c r="LBJ35" s="220"/>
      <c r="LBK35" s="220"/>
      <c r="LBL35" s="220"/>
      <c r="LBM35" s="220"/>
      <c r="LBN35" s="220"/>
      <c r="LBO35" s="220"/>
      <c r="LBP35" s="220"/>
      <c r="LBQ35" s="220"/>
      <c r="LBR35" s="220"/>
      <c r="LBS35" s="220"/>
      <c r="LBT35" s="220"/>
      <c r="LBU35" s="220"/>
      <c r="LBV35" s="220"/>
      <c r="LBW35" s="220"/>
      <c r="LBX35" s="220"/>
      <c r="LBY35" s="220"/>
      <c r="LBZ35" s="220"/>
      <c r="LCA35" s="220"/>
      <c r="LCB35" s="220"/>
      <c r="LCC35" s="220"/>
      <c r="LCD35" s="220"/>
      <c r="LCE35" s="220"/>
      <c r="LCF35" s="220"/>
      <c r="LCG35" s="220"/>
      <c r="LCH35" s="220"/>
      <c r="LCI35" s="220"/>
      <c r="LCJ35" s="220"/>
      <c r="LCK35" s="220"/>
      <c r="LCL35" s="220"/>
      <c r="LCM35" s="220"/>
      <c r="LCN35" s="220"/>
      <c r="LCO35" s="220"/>
      <c r="LCP35" s="220"/>
      <c r="LCQ35" s="220"/>
      <c r="LCR35" s="220"/>
      <c r="LCS35" s="220"/>
      <c r="LCT35" s="220"/>
      <c r="LCU35" s="220"/>
      <c r="LCV35" s="220"/>
      <c r="LCW35" s="220"/>
      <c r="LCX35" s="220"/>
      <c r="LCY35" s="220"/>
      <c r="LCZ35" s="220"/>
      <c r="LDA35" s="220"/>
      <c r="LDB35" s="220"/>
      <c r="LDC35" s="220"/>
      <c r="LDD35" s="220"/>
      <c r="LDE35" s="220"/>
      <c r="LDF35" s="220"/>
      <c r="LDG35" s="220"/>
      <c r="LDH35" s="220"/>
      <c r="LDI35" s="220"/>
      <c r="LDJ35" s="220"/>
      <c r="LDK35" s="220"/>
      <c r="LDL35" s="220"/>
      <c r="LDM35" s="220"/>
      <c r="LDN35" s="220"/>
      <c r="LDO35" s="220"/>
      <c r="LDP35" s="220"/>
      <c r="LDQ35" s="220"/>
      <c r="LDR35" s="220"/>
      <c r="LDS35" s="220"/>
      <c r="LDT35" s="220"/>
      <c r="LDU35" s="220"/>
      <c r="LDV35" s="220"/>
      <c r="LDW35" s="220"/>
      <c r="LDX35" s="220"/>
      <c r="LDY35" s="220"/>
      <c r="LDZ35" s="220"/>
      <c r="LEA35" s="220"/>
      <c r="LEB35" s="220"/>
      <c r="LEC35" s="220"/>
      <c r="LED35" s="220"/>
      <c r="LEE35" s="220"/>
      <c r="LEF35" s="220"/>
      <c r="LEG35" s="220"/>
      <c r="LEH35" s="220"/>
      <c r="LEI35" s="220"/>
      <c r="LEJ35" s="220"/>
      <c r="LEK35" s="220"/>
      <c r="LEL35" s="220"/>
      <c r="LEM35" s="220"/>
      <c r="LEN35" s="220"/>
      <c r="LEO35" s="220"/>
      <c r="LEP35" s="220"/>
      <c r="LEQ35" s="220"/>
      <c r="LER35" s="220"/>
      <c r="LES35" s="220"/>
      <c r="LET35" s="220"/>
      <c r="LEU35" s="220"/>
      <c r="LEV35" s="220"/>
      <c r="LEW35" s="220"/>
      <c r="LEX35" s="220"/>
      <c r="LEY35" s="220"/>
      <c r="LEZ35" s="220"/>
      <c r="LFA35" s="220"/>
      <c r="LFB35" s="220"/>
      <c r="LFC35" s="220"/>
      <c r="LFD35" s="220"/>
      <c r="LFE35" s="220"/>
      <c r="LFF35" s="220"/>
      <c r="LFG35" s="220"/>
      <c r="LFH35" s="220"/>
      <c r="LFI35" s="220"/>
      <c r="LFJ35" s="220"/>
      <c r="LFK35" s="220"/>
      <c r="LFL35" s="220"/>
      <c r="LFM35" s="220"/>
      <c r="LFN35" s="220"/>
      <c r="LFO35" s="220"/>
      <c r="LFP35" s="220"/>
      <c r="LFQ35" s="220"/>
      <c r="LFR35" s="220"/>
      <c r="LFS35" s="220"/>
      <c r="LFT35" s="220"/>
      <c r="LFU35" s="220"/>
      <c r="LFV35" s="220"/>
      <c r="LFW35" s="220"/>
      <c r="LFX35" s="220"/>
      <c r="LFY35" s="220"/>
      <c r="LFZ35" s="220"/>
      <c r="LGA35" s="220"/>
      <c r="LGB35" s="220"/>
      <c r="LGC35" s="220"/>
      <c r="LGD35" s="220"/>
      <c r="LGE35" s="220"/>
      <c r="LGF35" s="220"/>
      <c r="LGG35" s="220"/>
      <c r="LGH35" s="220"/>
      <c r="LGI35" s="220"/>
      <c r="LGJ35" s="220"/>
      <c r="LGK35" s="220"/>
      <c r="LGL35" s="220"/>
      <c r="LGM35" s="220"/>
      <c r="LGN35" s="220"/>
      <c r="LGO35" s="220"/>
      <c r="LGP35" s="220"/>
      <c r="LGQ35" s="220"/>
      <c r="LGR35" s="220"/>
      <c r="LGS35" s="220"/>
      <c r="LGT35" s="220"/>
      <c r="LGU35" s="220"/>
      <c r="LGV35" s="220"/>
      <c r="LGW35" s="220"/>
      <c r="LGX35" s="220"/>
      <c r="LGY35" s="220"/>
      <c r="LGZ35" s="220"/>
      <c r="LHA35" s="220"/>
      <c r="LHB35" s="220"/>
      <c r="LHC35" s="220"/>
      <c r="LHD35" s="220"/>
      <c r="LHE35" s="220"/>
      <c r="LHF35" s="220"/>
      <c r="LHG35" s="220"/>
      <c r="LHH35" s="220"/>
      <c r="LHI35" s="220"/>
      <c r="LHJ35" s="220"/>
      <c r="LHK35" s="220"/>
      <c r="LHL35" s="220"/>
      <c r="LHM35" s="220"/>
      <c r="LHN35" s="220"/>
      <c r="LHO35" s="220"/>
      <c r="LHP35" s="220"/>
      <c r="LHQ35" s="220"/>
      <c r="LHR35" s="220"/>
      <c r="LHS35" s="220"/>
      <c r="LHT35" s="220"/>
      <c r="LHU35" s="220"/>
      <c r="LHV35" s="220"/>
      <c r="LHW35" s="220"/>
      <c r="LHX35" s="220"/>
      <c r="LHY35" s="220"/>
      <c r="LHZ35" s="220"/>
      <c r="LIA35" s="220"/>
      <c r="LIB35" s="220"/>
      <c r="LIC35" s="220"/>
      <c r="LID35" s="220"/>
      <c r="LIE35" s="220"/>
      <c r="LIF35" s="220"/>
      <c r="LIG35" s="220"/>
      <c r="LIH35" s="220"/>
      <c r="LII35" s="220"/>
      <c r="LIJ35" s="220"/>
      <c r="LIK35" s="220"/>
      <c r="LIL35" s="220"/>
      <c r="LIM35" s="220"/>
      <c r="LIN35" s="220"/>
      <c r="LIO35" s="220"/>
      <c r="LIP35" s="220"/>
      <c r="LIQ35" s="220"/>
      <c r="LIR35" s="220"/>
      <c r="LIS35" s="220"/>
      <c r="LIT35" s="220"/>
      <c r="LIU35" s="220"/>
      <c r="LIV35" s="220"/>
      <c r="LIW35" s="220"/>
      <c r="LIX35" s="220"/>
      <c r="LIY35" s="220"/>
      <c r="LIZ35" s="220"/>
      <c r="LJA35" s="220"/>
      <c r="LJB35" s="220"/>
      <c r="LJC35" s="220"/>
      <c r="LJD35" s="220"/>
      <c r="LJE35" s="220"/>
      <c r="LJF35" s="220"/>
      <c r="LJG35" s="220"/>
      <c r="LJH35" s="220"/>
      <c r="LJI35" s="220"/>
      <c r="LJJ35" s="220"/>
      <c r="LJK35" s="220"/>
      <c r="LJL35" s="220"/>
      <c r="LJM35" s="220"/>
      <c r="LJN35" s="220"/>
      <c r="LJO35" s="220"/>
      <c r="LJP35" s="220"/>
      <c r="LJQ35" s="220"/>
      <c r="LJR35" s="220"/>
      <c r="LJS35" s="220"/>
      <c r="LJT35" s="220"/>
      <c r="LJU35" s="220"/>
      <c r="LJV35" s="220"/>
      <c r="LJW35" s="220"/>
      <c r="LJX35" s="220"/>
      <c r="LJY35" s="220"/>
      <c r="LJZ35" s="220"/>
      <c r="LKA35" s="220"/>
      <c r="LKB35" s="220"/>
      <c r="LKC35" s="220"/>
      <c r="LKD35" s="220"/>
      <c r="LKE35" s="220"/>
      <c r="LKF35" s="220"/>
      <c r="LKG35" s="220"/>
      <c r="LKH35" s="220"/>
      <c r="LKI35" s="220"/>
      <c r="LKJ35" s="220"/>
      <c r="LKK35" s="220"/>
      <c r="LKL35" s="220"/>
      <c r="LKM35" s="220"/>
      <c r="LKN35" s="220"/>
      <c r="LKO35" s="220"/>
      <c r="LKP35" s="220"/>
      <c r="LKQ35" s="220"/>
      <c r="LKR35" s="220"/>
      <c r="LKS35" s="220"/>
      <c r="LKT35" s="220"/>
      <c r="LKU35" s="220"/>
      <c r="LKV35" s="220"/>
      <c r="LKW35" s="220"/>
      <c r="LKX35" s="220"/>
      <c r="LKY35" s="220"/>
      <c r="LKZ35" s="220"/>
      <c r="LLA35" s="220"/>
      <c r="LLB35" s="220"/>
      <c r="LLC35" s="220"/>
      <c r="LLD35" s="220"/>
      <c r="LLE35" s="220"/>
      <c r="LLF35" s="220"/>
      <c r="LLG35" s="220"/>
      <c r="LLH35" s="220"/>
      <c r="LLI35" s="220"/>
      <c r="LLJ35" s="220"/>
      <c r="LLK35" s="220"/>
      <c r="LLL35" s="220"/>
      <c r="LLM35" s="220"/>
      <c r="LLN35" s="220"/>
      <c r="LLO35" s="220"/>
      <c r="LLP35" s="220"/>
      <c r="LLQ35" s="220"/>
      <c r="LLR35" s="220"/>
      <c r="LLS35" s="220"/>
      <c r="LLT35" s="220"/>
      <c r="LLU35" s="220"/>
      <c r="LLV35" s="220"/>
      <c r="LLW35" s="220"/>
      <c r="LLX35" s="220"/>
      <c r="LLY35" s="220"/>
      <c r="LLZ35" s="220"/>
      <c r="LMA35" s="220"/>
      <c r="LMB35" s="220"/>
      <c r="LMC35" s="220"/>
      <c r="LMD35" s="220"/>
      <c r="LME35" s="220"/>
      <c r="LMF35" s="220"/>
      <c r="LMG35" s="220"/>
      <c r="LMH35" s="220"/>
      <c r="LMI35" s="220"/>
      <c r="LMJ35" s="220"/>
      <c r="LMK35" s="220"/>
      <c r="LML35" s="220"/>
      <c r="LMM35" s="220"/>
      <c r="LMN35" s="220"/>
      <c r="LMO35" s="220"/>
      <c r="LMP35" s="220"/>
      <c r="LMQ35" s="220"/>
      <c r="LMR35" s="220"/>
      <c r="LMS35" s="220"/>
      <c r="LMT35" s="220"/>
      <c r="LMU35" s="220"/>
      <c r="LMV35" s="220"/>
      <c r="LMW35" s="220"/>
      <c r="LMX35" s="220"/>
      <c r="LMY35" s="220"/>
      <c r="LMZ35" s="220"/>
      <c r="LNA35" s="220"/>
      <c r="LNB35" s="220"/>
      <c r="LNC35" s="220"/>
      <c r="LND35" s="220"/>
      <c r="LNE35" s="220"/>
      <c r="LNF35" s="220"/>
      <c r="LNG35" s="220"/>
      <c r="LNH35" s="220"/>
      <c r="LNI35" s="220"/>
      <c r="LNJ35" s="220"/>
      <c r="LNK35" s="220"/>
      <c r="LNL35" s="220"/>
      <c r="LNM35" s="220"/>
      <c r="LNN35" s="220"/>
      <c r="LNO35" s="220"/>
      <c r="LNP35" s="220"/>
      <c r="LNQ35" s="220"/>
      <c r="LNR35" s="220"/>
      <c r="LNS35" s="220"/>
      <c r="LNT35" s="220"/>
      <c r="LNU35" s="220"/>
      <c r="LNV35" s="220"/>
      <c r="LNW35" s="220"/>
      <c r="LNX35" s="220"/>
      <c r="LNY35" s="220"/>
      <c r="LNZ35" s="220"/>
      <c r="LOA35" s="220"/>
      <c r="LOB35" s="220"/>
      <c r="LOC35" s="220"/>
      <c r="LOD35" s="220"/>
      <c r="LOE35" s="220"/>
      <c r="LOF35" s="220"/>
      <c r="LOG35" s="220"/>
      <c r="LOH35" s="220"/>
      <c r="LOI35" s="220"/>
      <c r="LOJ35" s="220"/>
      <c r="LOK35" s="220"/>
      <c r="LOL35" s="220"/>
      <c r="LOM35" s="220"/>
      <c r="LON35" s="220"/>
      <c r="LOO35" s="220"/>
      <c r="LOP35" s="220"/>
      <c r="LOQ35" s="220"/>
      <c r="LOR35" s="220"/>
      <c r="LOS35" s="220"/>
      <c r="LOT35" s="220"/>
      <c r="LOU35" s="220"/>
      <c r="LOV35" s="220"/>
      <c r="LOW35" s="220"/>
      <c r="LOX35" s="220"/>
      <c r="LOY35" s="220"/>
      <c r="LOZ35" s="220"/>
      <c r="LPA35" s="220"/>
      <c r="LPB35" s="220"/>
      <c r="LPC35" s="220"/>
      <c r="LPD35" s="220"/>
      <c r="LPE35" s="220"/>
      <c r="LPF35" s="220"/>
      <c r="LPG35" s="220"/>
      <c r="LPH35" s="220"/>
      <c r="LPI35" s="220"/>
      <c r="LPJ35" s="220"/>
      <c r="LPK35" s="220"/>
      <c r="LPL35" s="220"/>
      <c r="LPM35" s="220"/>
      <c r="LPN35" s="220"/>
      <c r="LPO35" s="220"/>
      <c r="LPP35" s="220"/>
      <c r="LPQ35" s="220"/>
      <c r="LPR35" s="220"/>
      <c r="LPS35" s="220"/>
      <c r="LPT35" s="220"/>
      <c r="LPU35" s="220"/>
      <c r="LPV35" s="220"/>
      <c r="LPW35" s="220"/>
      <c r="LPX35" s="220"/>
      <c r="LPY35" s="220"/>
      <c r="LPZ35" s="220"/>
      <c r="LQA35" s="220"/>
      <c r="LQB35" s="220"/>
      <c r="LQC35" s="220"/>
      <c r="LQD35" s="220"/>
      <c r="LQE35" s="220"/>
      <c r="LQF35" s="220"/>
      <c r="LQG35" s="220"/>
      <c r="LQH35" s="220"/>
      <c r="LQI35" s="220"/>
      <c r="LQJ35" s="220"/>
      <c r="LQK35" s="220"/>
      <c r="LQL35" s="220"/>
      <c r="LQM35" s="220"/>
      <c r="LQN35" s="220"/>
      <c r="LQO35" s="220"/>
      <c r="LQP35" s="220"/>
      <c r="LQQ35" s="220"/>
      <c r="LQR35" s="220"/>
      <c r="LQS35" s="220"/>
      <c r="LQT35" s="220"/>
      <c r="LQU35" s="220"/>
      <c r="LQV35" s="220"/>
      <c r="LQW35" s="220"/>
      <c r="LQX35" s="220"/>
      <c r="LQY35" s="220"/>
      <c r="LQZ35" s="220"/>
      <c r="LRA35" s="220"/>
      <c r="LRB35" s="220"/>
      <c r="LRC35" s="220"/>
      <c r="LRD35" s="220"/>
      <c r="LRE35" s="220"/>
      <c r="LRF35" s="220"/>
      <c r="LRG35" s="220"/>
      <c r="LRH35" s="220"/>
      <c r="LRI35" s="220"/>
      <c r="LRJ35" s="220"/>
      <c r="LRK35" s="220"/>
      <c r="LRL35" s="220"/>
      <c r="LRM35" s="220"/>
      <c r="LRN35" s="220"/>
      <c r="LRO35" s="220"/>
      <c r="LRP35" s="220"/>
      <c r="LRQ35" s="220"/>
      <c r="LRR35" s="220"/>
      <c r="LRS35" s="220"/>
      <c r="LRT35" s="220"/>
      <c r="LRU35" s="220"/>
      <c r="LRV35" s="220"/>
      <c r="LRW35" s="220"/>
      <c r="LRX35" s="220"/>
      <c r="LRY35" s="220"/>
      <c r="LRZ35" s="220"/>
      <c r="LSA35" s="220"/>
      <c r="LSB35" s="220"/>
      <c r="LSC35" s="220"/>
      <c r="LSD35" s="220"/>
      <c r="LSE35" s="220"/>
      <c r="LSF35" s="220"/>
      <c r="LSG35" s="220"/>
      <c r="LSH35" s="220"/>
      <c r="LSI35" s="220"/>
      <c r="LSJ35" s="220"/>
      <c r="LSK35" s="220"/>
      <c r="LSL35" s="220"/>
      <c r="LSM35" s="220"/>
      <c r="LSN35" s="220"/>
      <c r="LSO35" s="220"/>
      <c r="LSP35" s="220"/>
      <c r="LSQ35" s="220"/>
      <c r="LSR35" s="220"/>
      <c r="LSS35" s="220"/>
      <c r="LST35" s="220"/>
      <c r="LSU35" s="220"/>
      <c r="LSV35" s="220"/>
      <c r="LSW35" s="220"/>
      <c r="LSX35" s="220"/>
      <c r="LSY35" s="220"/>
      <c r="LSZ35" s="220"/>
      <c r="LTA35" s="220"/>
      <c r="LTB35" s="220"/>
      <c r="LTC35" s="220"/>
      <c r="LTD35" s="220"/>
      <c r="LTE35" s="220"/>
      <c r="LTF35" s="220"/>
      <c r="LTG35" s="220"/>
      <c r="LTH35" s="220"/>
      <c r="LTI35" s="220"/>
      <c r="LTJ35" s="220"/>
      <c r="LTK35" s="220"/>
      <c r="LTL35" s="220"/>
      <c r="LTM35" s="220"/>
      <c r="LTN35" s="220"/>
      <c r="LTO35" s="220"/>
      <c r="LTP35" s="220"/>
      <c r="LTQ35" s="220"/>
      <c r="LTR35" s="220"/>
      <c r="LTS35" s="220"/>
      <c r="LTT35" s="220"/>
      <c r="LTU35" s="220"/>
      <c r="LTV35" s="220"/>
      <c r="LTW35" s="220"/>
      <c r="LTX35" s="220"/>
      <c r="LTY35" s="220"/>
      <c r="LTZ35" s="220"/>
      <c r="LUA35" s="220"/>
      <c r="LUB35" s="220"/>
      <c r="LUC35" s="220"/>
      <c r="LUD35" s="220"/>
      <c r="LUE35" s="220"/>
      <c r="LUF35" s="220"/>
      <c r="LUG35" s="220"/>
      <c r="LUH35" s="220"/>
      <c r="LUI35" s="220"/>
      <c r="LUJ35" s="220"/>
      <c r="LUK35" s="220"/>
      <c r="LUL35" s="220"/>
      <c r="LUM35" s="220"/>
      <c r="LUN35" s="220"/>
      <c r="LUO35" s="220"/>
      <c r="LUP35" s="220"/>
      <c r="LUQ35" s="220"/>
      <c r="LUR35" s="220"/>
      <c r="LUS35" s="220"/>
      <c r="LUT35" s="220"/>
      <c r="LUU35" s="220"/>
      <c r="LUV35" s="220"/>
      <c r="LUW35" s="220"/>
      <c r="LUX35" s="220"/>
      <c r="LUY35" s="220"/>
      <c r="LUZ35" s="220"/>
      <c r="LVA35" s="220"/>
      <c r="LVB35" s="220"/>
      <c r="LVC35" s="220"/>
      <c r="LVD35" s="220"/>
      <c r="LVE35" s="220"/>
      <c r="LVF35" s="220"/>
      <c r="LVG35" s="220"/>
      <c r="LVH35" s="220"/>
      <c r="LVI35" s="220"/>
      <c r="LVJ35" s="220"/>
      <c r="LVK35" s="220"/>
      <c r="LVL35" s="220"/>
      <c r="LVM35" s="220"/>
      <c r="LVN35" s="220"/>
      <c r="LVO35" s="220"/>
      <c r="LVP35" s="220"/>
      <c r="LVQ35" s="220"/>
      <c r="LVR35" s="220"/>
      <c r="LVS35" s="220"/>
      <c r="LVT35" s="220"/>
      <c r="LVU35" s="220"/>
      <c r="LVV35" s="220"/>
      <c r="LVW35" s="220"/>
      <c r="LVX35" s="220"/>
      <c r="LVY35" s="220"/>
      <c r="LVZ35" s="220"/>
      <c r="LWA35" s="220"/>
      <c r="LWB35" s="220"/>
      <c r="LWC35" s="220"/>
      <c r="LWD35" s="220"/>
      <c r="LWE35" s="220"/>
      <c r="LWF35" s="220"/>
      <c r="LWG35" s="220"/>
      <c r="LWH35" s="220"/>
      <c r="LWI35" s="220"/>
      <c r="LWJ35" s="220"/>
      <c r="LWK35" s="220"/>
      <c r="LWL35" s="220"/>
      <c r="LWM35" s="220"/>
      <c r="LWN35" s="220"/>
      <c r="LWO35" s="220"/>
      <c r="LWP35" s="220"/>
      <c r="LWQ35" s="220"/>
      <c r="LWR35" s="220"/>
      <c r="LWS35" s="220"/>
      <c r="LWT35" s="220"/>
      <c r="LWU35" s="220"/>
      <c r="LWV35" s="220"/>
      <c r="LWW35" s="220"/>
      <c r="LWX35" s="220"/>
      <c r="LWY35" s="220"/>
      <c r="LWZ35" s="220"/>
      <c r="LXA35" s="220"/>
      <c r="LXB35" s="220"/>
      <c r="LXC35" s="220"/>
      <c r="LXD35" s="220"/>
      <c r="LXE35" s="220"/>
      <c r="LXF35" s="220"/>
      <c r="LXG35" s="220"/>
      <c r="LXH35" s="220"/>
      <c r="LXI35" s="220"/>
      <c r="LXJ35" s="220"/>
      <c r="LXK35" s="220"/>
      <c r="LXL35" s="220"/>
      <c r="LXM35" s="220"/>
      <c r="LXN35" s="220"/>
      <c r="LXO35" s="220"/>
      <c r="LXP35" s="220"/>
      <c r="LXQ35" s="220"/>
      <c r="LXR35" s="220"/>
      <c r="LXS35" s="220"/>
      <c r="LXT35" s="220"/>
      <c r="LXU35" s="220"/>
      <c r="LXV35" s="220"/>
      <c r="LXW35" s="220"/>
      <c r="LXX35" s="220"/>
      <c r="LXY35" s="220"/>
      <c r="LXZ35" s="220"/>
      <c r="LYA35" s="220"/>
      <c r="LYB35" s="220"/>
      <c r="LYC35" s="220"/>
      <c r="LYD35" s="220"/>
      <c r="LYE35" s="220"/>
      <c r="LYF35" s="220"/>
      <c r="LYG35" s="220"/>
      <c r="LYH35" s="220"/>
      <c r="LYI35" s="220"/>
      <c r="LYJ35" s="220"/>
      <c r="LYK35" s="220"/>
      <c r="LYL35" s="220"/>
      <c r="LYM35" s="220"/>
      <c r="LYN35" s="220"/>
      <c r="LYO35" s="220"/>
      <c r="LYP35" s="220"/>
      <c r="LYQ35" s="220"/>
      <c r="LYR35" s="220"/>
      <c r="LYS35" s="220"/>
      <c r="LYT35" s="220"/>
      <c r="LYU35" s="220"/>
      <c r="LYV35" s="220"/>
      <c r="LYW35" s="220"/>
      <c r="LYX35" s="220"/>
      <c r="LYY35" s="220"/>
      <c r="LYZ35" s="220"/>
      <c r="LZA35" s="220"/>
      <c r="LZB35" s="220"/>
      <c r="LZC35" s="220"/>
      <c r="LZD35" s="220"/>
      <c r="LZE35" s="220"/>
      <c r="LZF35" s="220"/>
      <c r="LZG35" s="220"/>
      <c r="LZH35" s="220"/>
      <c r="LZI35" s="220"/>
      <c r="LZJ35" s="220"/>
      <c r="LZK35" s="220"/>
      <c r="LZL35" s="220"/>
      <c r="LZM35" s="220"/>
      <c r="LZN35" s="220"/>
      <c r="LZO35" s="220"/>
      <c r="LZP35" s="220"/>
      <c r="LZQ35" s="220"/>
      <c r="LZR35" s="220"/>
      <c r="LZS35" s="220"/>
      <c r="LZT35" s="220"/>
      <c r="LZU35" s="220"/>
      <c r="LZV35" s="220"/>
      <c r="LZW35" s="220"/>
      <c r="LZX35" s="220"/>
      <c r="LZY35" s="220"/>
      <c r="LZZ35" s="220"/>
      <c r="MAA35" s="220"/>
      <c r="MAB35" s="220"/>
      <c r="MAC35" s="220"/>
      <c r="MAD35" s="220"/>
      <c r="MAE35" s="220"/>
      <c r="MAF35" s="220"/>
      <c r="MAG35" s="220"/>
      <c r="MAH35" s="220"/>
      <c r="MAI35" s="220"/>
      <c r="MAJ35" s="220"/>
      <c r="MAK35" s="220"/>
      <c r="MAL35" s="220"/>
      <c r="MAM35" s="220"/>
      <c r="MAN35" s="220"/>
      <c r="MAO35" s="220"/>
      <c r="MAP35" s="220"/>
      <c r="MAQ35" s="220"/>
      <c r="MAR35" s="220"/>
      <c r="MAS35" s="220"/>
      <c r="MAT35" s="220"/>
      <c r="MAU35" s="220"/>
      <c r="MAV35" s="220"/>
      <c r="MAW35" s="220"/>
      <c r="MAX35" s="220"/>
      <c r="MAY35" s="220"/>
      <c r="MAZ35" s="220"/>
      <c r="MBA35" s="220"/>
      <c r="MBB35" s="220"/>
      <c r="MBC35" s="220"/>
      <c r="MBD35" s="220"/>
      <c r="MBE35" s="220"/>
      <c r="MBF35" s="220"/>
      <c r="MBG35" s="220"/>
      <c r="MBH35" s="220"/>
      <c r="MBI35" s="220"/>
      <c r="MBJ35" s="220"/>
      <c r="MBK35" s="220"/>
      <c r="MBL35" s="220"/>
      <c r="MBM35" s="220"/>
      <c r="MBN35" s="220"/>
      <c r="MBO35" s="220"/>
      <c r="MBP35" s="220"/>
      <c r="MBQ35" s="220"/>
      <c r="MBR35" s="220"/>
      <c r="MBS35" s="220"/>
      <c r="MBT35" s="220"/>
      <c r="MBU35" s="220"/>
      <c r="MBV35" s="220"/>
      <c r="MBW35" s="220"/>
      <c r="MBX35" s="220"/>
      <c r="MBY35" s="220"/>
      <c r="MBZ35" s="220"/>
      <c r="MCA35" s="220"/>
      <c r="MCB35" s="220"/>
      <c r="MCC35" s="220"/>
      <c r="MCD35" s="220"/>
      <c r="MCE35" s="220"/>
      <c r="MCF35" s="220"/>
      <c r="MCG35" s="220"/>
      <c r="MCH35" s="220"/>
      <c r="MCI35" s="220"/>
      <c r="MCJ35" s="220"/>
      <c r="MCK35" s="220"/>
      <c r="MCL35" s="220"/>
      <c r="MCM35" s="220"/>
      <c r="MCN35" s="220"/>
      <c r="MCO35" s="220"/>
      <c r="MCP35" s="220"/>
      <c r="MCQ35" s="220"/>
      <c r="MCR35" s="220"/>
      <c r="MCS35" s="220"/>
      <c r="MCT35" s="220"/>
      <c r="MCU35" s="220"/>
      <c r="MCV35" s="220"/>
      <c r="MCW35" s="220"/>
      <c r="MCX35" s="220"/>
      <c r="MCY35" s="220"/>
      <c r="MCZ35" s="220"/>
      <c r="MDA35" s="220"/>
      <c r="MDB35" s="220"/>
      <c r="MDC35" s="220"/>
      <c r="MDD35" s="220"/>
      <c r="MDE35" s="220"/>
      <c r="MDF35" s="220"/>
      <c r="MDG35" s="220"/>
      <c r="MDH35" s="220"/>
      <c r="MDI35" s="220"/>
      <c r="MDJ35" s="220"/>
      <c r="MDK35" s="220"/>
      <c r="MDL35" s="220"/>
      <c r="MDM35" s="220"/>
      <c r="MDN35" s="220"/>
      <c r="MDO35" s="220"/>
      <c r="MDP35" s="220"/>
      <c r="MDQ35" s="220"/>
      <c r="MDR35" s="220"/>
      <c r="MDS35" s="220"/>
      <c r="MDT35" s="220"/>
      <c r="MDU35" s="220"/>
      <c r="MDV35" s="220"/>
      <c r="MDW35" s="220"/>
      <c r="MDX35" s="220"/>
      <c r="MDY35" s="220"/>
      <c r="MDZ35" s="220"/>
      <c r="MEA35" s="220"/>
      <c r="MEB35" s="220"/>
      <c r="MEC35" s="220"/>
      <c r="MED35" s="220"/>
      <c r="MEE35" s="220"/>
      <c r="MEF35" s="220"/>
      <c r="MEG35" s="220"/>
      <c r="MEH35" s="220"/>
      <c r="MEI35" s="220"/>
      <c r="MEJ35" s="220"/>
      <c r="MEK35" s="220"/>
      <c r="MEL35" s="220"/>
      <c r="MEM35" s="220"/>
      <c r="MEN35" s="220"/>
      <c r="MEO35" s="220"/>
      <c r="MEP35" s="220"/>
      <c r="MEQ35" s="220"/>
      <c r="MER35" s="220"/>
      <c r="MES35" s="220"/>
      <c r="MET35" s="220"/>
      <c r="MEU35" s="220"/>
      <c r="MEV35" s="220"/>
      <c r="MEW35" s="220"/>
      <c r="MEX35" s="220"/>
      <c r="MEY35" s="220"/>
      <c r="MEZ35" s="220"/>
      <c r="MFA35" s="220"/>
      <c r="MFB35" s="220"/>
      <c r="MFC35" s="220"/>
      <c r="MFD35" s="220"/>
      <c r="MFE35" s="220"/>
      <c r="MFF35" s="220"/>
      <c r="MFG35" s="220"/>
      <c r="MFH35" s="220"/>
      <c r="MFI35" s="220"/>
      <c r="MFJ35" s="220"/>
      <c r="MFK35" s="220"/>
      <c r="MFL35" s="220"/>
      <c r="MFM35" s="220"/>
      <c r="MFN35" s="220"/>
      <c r="MFO35" s="220"/>
      <c r="MFP35" s="220"/>
      <c r="MFQ35" s="220"/>
      <c r="MFR35" s="220"/>
      <c r="MFS35" s="220"/>
      <c r="MFT35" s="220"/>
      <c r="MFU35" s="220"/>
      <c r="MFV35" s="220"/>
      <c r="MFW35" s="220"/>
      <c r="MFX35" s="220"/>
      <c r="MFY35" s="220"/>
      <c r="MFZ35" s="220"/>
      <c r="MGA35" s="220"/>
      <c r="MGB35" s="220"/>
      <c r="MGC35" s="220"/>
      <c r="MGD35" s="220"/>
      <c r="MGE35" s="220"/>
      <c r="MGF35" s="220"/>
      <c r="MGG35" s="220"/>
      <c r="MGH35" s="220"/>
      <c r="MGI35" s="220"/>
      <c r="MGJ35" s="220"/>
      <c r="MGK35" s="220"/>
      <c r="MGL35" s="220"/>
      <c r="MGM35" s="220"/>
      <c r="MGN35" s="220"/>
      <c r="MGO35" s="220"/>
      <c r="MGP35" s="220"/>
      <c r="MGQ35" s="220"/>
      <c r="MGR35" s="220"/>
      <c r="MGS35" s="220"/>
      <c r="MGT35" s="220"/>
      <c r="MGU35" s="220"/>
      <c r="MGV35" s="220"/>
      <c r="MGW35" s="220"/>
      <c r="MGX35" s="220"/>
      <c r="MGY35" s="220"/>
      <c r="MGZ35" s="220"/>
      <c r="MHA35" s="220"/>
      <c r="MHB35" s="220"/>
      <c r="MHC35" s="220"/>
      <c r="MHD35" s="220"/>
      <c r="MHE35" s="220"/>
      <c r="MHF35" s="220"/>
      <c r="MHG35" s="220"/>
      <c r="MHH35" s="220"/>
      <c r="MHI35" s="220"/>
      <c r="MHJ35" s="220"/>
      <c r="MHK35" s="220"/>
      <c r="MHL35" s="220"/>
      <c r="MHM35" s="220"/>
      <c r="MHN35" s="220"/>
      <c r="MHO35" s="220"/>
      <c r="MHP35" s="220"/>
      <c r="MHQ35" s="220"/>
      <c r="MHR35" s="220"/>
      <c r="MHS35" s="220"/>
      <c r="MHT35" s="220"/>
      <c r="MHU35" s="220"/>
      <c r="MHV35" s="220"/>
      <c r="MHW35" s="220"/>
      <c r="MHX35" s="220"/>
      <c r="MHY35" s="220"/>
      <c r="MHZ35" s="220"/>
      <c r="MIA35" s="220"/>
      <c r="MIB35" s="220"/>
      <c r="MIC35" s="220"/>
      <c r="MID35" s="220"/>
      <c r="MIE35" s="220"/>
      <c r="MIF35" s="220"/>
      <c r="MIG35" s="220"/>
      <c r="MIH35" s="220"/>
      <c r="MII35" s="220"/>
      <c r="MIJ35" s="220"/>
      <c r="MIK35" s="220"/>
      <c r="MIL35" s="220"/>
      <c r="MIM35" s="220"/>
      <c r="MIN35" s="220"/>
      <c r="MIO35" s="220"/>
      <c r="MIP35" s="220"/>
      <c r="MIQ35" s="220"/>
      <c r="MIR35" s="220"/>
      <c r="MIS35" s="220"/>
      <c r="MIT35" s="220"/>
      <c r="MIU35" s="220"/>
      <c r="MIV35" s="220"/>
      <c r="MIW35" s="220"/>
      <c r="MIX35" s="220"/>
      <c r="MIY35" s="220"/>
      <c r="MIZ35" s="220"/>
      <c r="MJA35" s="220"/>
      <c r="MJB35" s="220"/>
      <c r="MJC35" s="220"/>
      <c r="MJD35" s="220"/>
      <c r="MJE35" s="220"/>
      <c r="MJF35" s="220"/>
      <c r="MJG35" s="220"/>
      <c r="MJH35" s="220"/>
      <c r="MJI35" s="220"/>
      <c r="MJJ35" s="220"/>
      <c r="MJK35" s="220"/>
      <c r="MJL35" s="220"/>
      <c r="MJM35" s="220"/>
      <c r="MJN35" s="220"/>
      <c r="MJO35" s="220"/>
      <c r="MJP35" s="220"/>
      <c r="MJQ35" s="220"/>
      <c r="MJR35" s="220"/>
      <c r="MJS35" s="220"/>
      <c r="MJT35" s="220"/>
      <c r="MJU35" s="220"/>
      <c r="MJV35" s="220"/>
      <c r="MJW35" s="220"/>
      <c r="MJX35" s="220"/>
      <c r="MJY35" s="220"/>
      <c r="MJZ35" s="220"/>
      <c r="MKA35" s="220"/>
      <c r="MKB35" s="220"/>
      <c r="MKC35" s="220"/>
      <c r="MKD35" s="220"/>
      <c r="MKE35" s="220"/>
      <c r="MKF35" s="220"/>
      <c r="MKG35" s="220"/>
      <c r="MKH35" s="220"/>
      <c r="MKI35" s="220"/>
      <c r="MKJ35" s="220"/>
      <c r="MKK35" s="220"/>
      <c r="MKL35" s="220"/>
      <c r="MKM35" s="220"/>
      <c r="MKN35" s="220"/>
      <c r="MKO35" s="220"/>
      <c r="MKP35" s="220"/>
      <c r="MKQ35" s="220"/>
      <c r="MKR35" s="220"/>
      <c r="MKS35" s="220"/>
      <c r="MKT35" s="220"/>
      <c r="MKU35" s="220"/>
      <c r="MKV35" s="220"/>
      <c r="MKW35" s="220"/>
      <c r="MKX35" s="220"/>
      <c r="MKY35" s="220"/>
      <c r="MKZ35" s="220"/>
      <c r="MLA35" s="220"/>
      <c r="MLB35" s="220"/>
      <c r="MLC35" s="220"/>
      <c r="MLD35" s="220"/>
      <c r="MLE35" s="220"/>
      <c r="MLF35" s="220"/>
      <c r="MLG35" s="220"/>
      <c r="MLH35" s="220"/>
      <c r="MLI35" s="220"/>
      <c r="MLJ35" s="220"/>
      <c r="MLK35" s="220"/>
      <c r="MLL35" s="220"/>
      <c r="MLM35" s="220"/>
      <c r="MLN35" s="220"/>
      <c r="MLO35" s="220"/>
      <c r="MLP35" s="220"/>
      <c r="MLQ35" s="220"/>
      <c r="MLR35" s="220"/>
      <c r="MLS35" s="220"/>
      <c r="MLT35" s="220"/>
      <c r="MLU35" s="220"/>
      <c r="MLV35" s="220"/>
      <c r="MLW35" s="220"/>
      <c r="MLX35" s="220"/>
      <c r="MLY35" s="220"/>
      <c r="MLZ35" s="220"/>
      <c r="MMA35" s="220"/>
      <c r="MMB35" s="220"/>
      <c r="MMC35" s="220"/>
      <c r="MMD35" s="220"/>
      <c r="MME35" s="220"/>
      <c r="MMF35" s="220"/>
      <c r="MMG35" s="220"/>
      <c r="MMH35" s="220"/>
      <c r="MMI35" s="220"/>
      <c r="MMJ35" s="220"/>
      <c r="MMK35" s="220"/>
      <c r="MML35" s="220"/>
      <c r="MMM35" s="220"/>
      <c r="MMN35" s="220"/>
      <c r="MMO35" s="220"/>
      <c r="MMP35" s="220"/>
      <c r="MMQ35" s="220"/>
      <c r="MMR35" s="220"/>
      <c r="MMS35" s="220"/>
      <c r="MMT35" s="220"/>
      <c r="MMU35" s="220"/>
      <c r="MMV35" s="220"/>
      <c r="MMW35" s="220"/>
      <c r="MMX35" s="220"/>
      <c r="MMY35" s="220"/>
      <c r="MMZ35" s="220"/>
      <c r="MNA35" s="220"/>
      <c r="MNB35" s="220"/>
      <c r="MNC35" s="220"/>
      <c r="MND35" s="220"/>
      <c r="MNE35" s="220"/>
      <c r="MNF35" s="220"/>
      <c r="MNG35" s="220"/>
      <c r="MNH35" s="220"/>
      <c r="MNI35" s="220"/>
      <c r="MNJ35" s="220"/>
      <c r="MNK35" s="220"/>
      <c r="MNL35" s="220"/>
      <c r="MNM35" s="220"/>
      <c r="MNN35" s="220"/>
      <c r="MNO35" s="220"/>
      <c r="MNP35" s="220"/>
      <c r="MNQ35" s="220"/>
      <c r="MNR35" s="220"/>
      <c r="MNS35" s="220"/>
      <c r="MNT35" s="220"/>
      <c r="MNU35" s="220"/>
      <c r="MNV35" s="220"/>
      <c r="MNW35" s="220"/>
      <c r="MNX35" s="220"/>
      <c r="MNY35" s="220"/>
      <c r="MNZ35" s="220"/>
      <c r="MOA35" s="220"/>
      <c r="MOB35" s="220"/>
      <c r="MOC35" s="220"/>
      <c r="MOD35" s="220"/>
      <c r="MOE35" s="220"/>
      <c r="MOF35" s="220"/>
      <c r="MOG35" s="220"/>
      <c r="MOH35" s="220"/>
      <c r="MOI35" s="220"/>
      <c r="MOJ35" s="220"/>
      <c r="MOK35" s="220"/>
      <c r="MOL35" s="220"/>
      <c r="MOM35" s="220"/>
      <c r="MON35" s="220"/>
      <c r="MOO35" s="220"/>
      <c r="MOP35" s="220"/>
      <c r="MOQ35" s="220"/>
      <c r="MOR35" s="220"/>
      <c r="MOS35" s="220"/>
      <c r="MOT35" s="220"/>
      <c r="MOU35" s="220"/>
      <c r="MOV35" s="220"/>
      <c r="MOW35" s="220"/>
      <c r="MOX35" s="220"/>
      <c r="MOY35" s="220"/>
      <c r="MOZ35" s="220"/>
      <c r="MPA35" s="220"/>
      <c r="MPB35" s="220"/>
      <c r="MPC35" s="220"/>
      <c r="MPD35" s="220"/>
      <c r="MPE35" s="220"/>
      <c r="MPF35" s="220"/>
      <c r="MPG35" s="220"/>
      <c r="MPH35" s="220"/>
      <c r="MPI35" s="220"/>
      <c r="MPJ35" s="220"/>
      <c r="MPK35" s="220"/>
      <c r="MPL35" s="220"/>
      <c r="MPM35" s="220"/>
      <c r="MPN35" s="220"/>
      <c r="MPO35" s="220"/>
      <c r="MPP35" s="220"/>
      <c r="MPQ35" s="220"/>
      <c r="MPR35" s="220"/>
      <c r="MPS35" s="220"/>
      <c r="MPT35" s="220"/>
      <c r="MPU35" s="220"/>
      <c r="MPV35" s="220"/>
      <c r="MPW35" s="220"/>
      <c r="MPX35" s="220"/>
      <c r="MPY35" s="220"/>
      <c r="MPZ35" s="220"/>
      <c r="MQA35" s="220"/>
      <c r="MQB35" s="220"/>
      <c r="MQC35" s="220"/>
      <c r="MQD35" s="220"/>
      <c r="MQE35" s="220"/>
      <c r="MQF35" s="220"/>
      <c r="MQG35" s="220"/>
      <c r="MQH35" s="220"/>
      <c r="MQI35" s="220"/>
      <c r="MQJ35" s="220"/>
      <c r="MQK35" s="220"/>
      <c r="MQL35" s="220"/>
      <c r="MQM35" s="220"/>
      <c r="MQN35" s="220"/>
      <c r="MQO35" s="220"/>
      <c r="MQP35" s="220"/>
      <c r="MQQ35" s="220"/>
      <c r="MQR35" s="220"/>
      <c r="MQS35" s="220"/>
      <c r="MQT35" s="220"/>
      <c r="MQU35" s="220"/>
      <c r="MQV35" s="220"/>
      <c r="MQW35" s="220"/>
      <c r="MQX35" s="220"/>
      <c r="MQY35" s="220"/>
      <c r="MQZ35" s="220"/>
      <c r="MRA35" s="220"/>
      <c r="MRB35" s="220"/>
      <c r="MRC35" s="220"/>
      <c r="MRD35" s="220"/>
      <c r="MRE35" s="220"/>
      <c r="MRF35" s="220"/>
      <c r="MRG35" s="220"/>
      <c r="MRH35" s="220"/>
      <c r="MRI35" s="220"/>
      <c r="MRJ35" s="220"/>
      <c r="MRK35" s="220"/>
      <c r="MRL35" s="220"/>
      <c r="MRM35" s="220"/>
      <c r="MRN35" s="220"/>
      <c r="MRO35" s="220"/>
      <c r="MRP35" s="220"/>
      <c r="MRQ35" s="220"/>
      <c r="MRR35" s="220"/>
      <c r="MRS35" s="220"/>
      <c r="MRT35" s="220"/>
      <c r="MRU35" s="220"/>
      <c r="MRV35" s="220"/>
      <c r="MRW35" s="220"/>
      <c r="MRX35" s="220"/>
      <c r="MRY35" s="220"/>
      <c r="MRZ35" s="220"/>
      <c r="MSA35" s="220"/>
      <c r="MSB35" s="220"/>
      <c r="MSC35" s="220"/>
      <c r="MSD35" s="220"/>
      <c r="MSE35" s="220"/>
      <c r="MSF35" s="220"/>
      <c r="MSG35" s="220"/>
      <c r="MSH35" s="220"/>
      <c r="MSI35" s="220"/>
      <c r="MSJ35" s="220"/>
      <c r="MSK35" s="220"/>
      <c r="MSL35" s="220"/>
      <c r="MSM35" s="220"/>
      <c r="MSN35" s="220"/>
      <c r="MSO35" s="220"/>
      <c r="MSP35" s="220"/>
      <c r="MSQ35" s="220"/>
      <c r="MSR35" s="220"/>
      <c r="MSS35" s="220"/>
      <c r="MST35" s="220"/>
      <c r="MSU35" s="220"/>
      <c r="MSV35" s="220"/>
      <c r="MSW35" s="220"/>
      <c r="MSX35" s="220"/>
      <c r="MSY35" s="220"/>
      <c r="MSZ35" s="220"/>
      <c r="MTA35" s="220"/>
      <c r="MTB35" s="220"/>
      <c r="MTC35" s="220"/>
      <c r="MTD35" s="220"/>
      <c r="MTE35" s="220"/>
      <c r="MTF35" s="220"/>
      <c r="MTG35" s="220"/>
      <c r="MTH35" s="220"/>
      <c r="MTI35" s="220"/>
      <c r="MTJ35" s="220"/>
      <c r="MTK35" s="220"/>
      <c r="MTL35" s="220"/>
      <c r="MTM35" s="220"/>
      <c r="MTN35" s="220"/>
      <c r="MTO35" s="220"/>
      <c r="MTP35" s="220"/>
      <c r="MTQ35" s="220"/>
      <c r="MTR35" s="220"/>
      <c r="MTS35" s="220"/>
      <c r="MTT35" s="220"/>
      <c r="MTU35" s="220"/>
      <c r="MTV35" s="220"/>
      <c r="MTW35" s="220"/>
      <c r="MTX35" s="220"/>
      <c r="MTY35" s="220"/>
      <c r="MTZ35" s="220"/>
      <c r="MUA35" s="220"/>
      <c r="MUB35" s="220"/>
      <c r="MUC35" s="220"/>
      <c r="MUD35" s="220"/>
      <c r="MUE35" s="220"/>
      <c r="MUF35" s="220"/>
      <c r="MUG35" s="220"/>
      <c r="MUH35" s="220"/>
      <c r="MUI35" s="220"/>
      <c r="MUJ35" s="220"/>
      <c r="MUK35" s="220"/>
      <c r="MUL35" s="220"/>
      <c r="MUM35" s="220"/>
      <c r="MUN35" s="220"/>
      <c r="MUO35" s="220"/>
      <c r="MUP35" s="220"/>
      <c r="MUQ35" s="220"/>
      <c r="MUR35" s="220"/>
      <c r="MUS35" s="220"/>
      <c r="MUT35" s="220"/>
      <c r="MUU35" s="220"/>
      <c r="MUV35" s="220"/>
      <c r="MUW35" s="220"/>
      <c r="MUX35" s="220"/>
      <c r="MUY35" s="220"/>
      <c r="MUZ35" s="220"/>
      <c r="MVA35" s="220"/>
      <c r="MVB35" s="220"/>
      <c r="MVC35" s="220"/>
      <c r="MVD35" s="220"/>
      <c r="MVE35" s="220"/>
      <c r="MVF35" s="220"/>
      <c r="MVG35" s="220"/>
      <c r="MVH35" s="220"/>
      <c r="MVI35" s="220"/>
      <c r="MVJ35" s="220"/>
      <c r="MVK35" s="220"/>
      <c r="MVL35" s="220"/>
      <c r="MVM35" s="220"/>
      <c r="MVN35" s="220"/>
      <c r="MVO35" s="220"/>
      <c r="MVP35" s="220"/>
      <c r="MVQ35" s="220"/>
      <c r="MVR35" s="220"/>
      <c r="MVS35" s="220"/>
      <c r="MVT35" s="220"/>
      <c r="MVU35" s="220"/>
      <c r="MVV35" s="220"/>
      <c r="MVW35" s="220"/>
      <c r="MVX35" s="220"/>
      <c r="MVY35" s="220"/>
      <c r="MVZ35" s="220"/>
      <c r="MWA35" s="220"/>
      <c r="MWB35" s="220"/>
      <c r="MWC35" s="220"/>
      <c r="MWD35" s="220"/>
      <c r="MWE35" s="220"/>
      <c r="MWF35" s="220"/>
      <c r="MWG35" s="220"/>
      <c r="MWH35" s="220"/>
      <c r="MWI35" s="220"/>
      <c r="MWJ35" s="220"/>
      <c r="MWK35" s="220"/>
      <c r="MWL35" s="220"/>
      <c r="MWM35" s="220"/>
      <c r="MWN35" s="220"/>
      <c r="MWO35" s="220"/>
      <c r="MWP35" s="220"/>
      <c r="MWQ35" s="220"/>
      <c r="MWR35" s="220"/>
      <c r="MWS35" s="220"/>
      <c r="MWT35" s="220"/>
      <c r="MWU35" s="220"/>
      <c r="MWV35" s="220"/>
      <c r="MWW35" s="220"/>
      <c r="MWX35" s="220"/>
      <c r="MWY35" s="220"/>
      <c r="MWZ35" s="220"/>
      <c r="MXA35" s="220"/>
      <c r="MXB35" s="220"/>
      <c r="MXC35" s="220"/>
      <c r="MXD35" s="220"/>
      <c r="MXE35" s="220"/>
      <c r="MXF35" s="220"/>
      <c r="MXG35" s="220"/>
      <c r="MXH35" s="220"/>
      <c r="MXI35" s="220"/>
      <c r="MXJ35" s="220"/>
      <c r="MXK35" s="220"/>
      <c r="MXL35" s="220"/>
      <c r="MXM35" s="220"/>
      <c r="MXN35" s="220"/>
      <c r="MXO35" s="220"/>
      <c r="MXP35" s="220"/>
      <c r="MXQ35" s="220"/>
      <c r="MXR35" s="220"/>
      <c r="MXS35" s="220"/>
      <c r="MXT35" s="220"/>
      <c r="MXU35" s="220"/>
      <c r="MXV35" s="220"/>
      <c r="MXW35" s="220"/>
      <c r="MXX35" s="220"/>
      <c r="MXY35" s="220"/>
      <c r="MXZ35" s="220"/>
      <c r="MYA35" s="220"/>
      <c r="MYB35" s="220"/>
      <c r="MYC35" s="220"/>
      <c r="MYD35" s="220"/>
      <c r="MYE35" s="220"/>
      <c r="MYF35" s="220"/>
      <c r="MYG35" s="220"/>
      <c r="MYH35" s="220"/>
      <c r="MYI35" s="220"/>
      <c r="MYJ35" s="220"/>
      <c r="MYK35" s="220"/>
      <c r="MYL35" s="220"/>
      <c r="MYM35" s="220"/>
      <c r="MYN35" s="220"/>
      <c r="MYO35" s="220"/>
      <c r="MYP35" s="220"/>
      <c r="MYQ35" s="220"/>
      <c r="MYR35" s="220"/>
      <c r="MYS35" s="220"/>
      <c r="MYT35" s="220"/>
      <c r="MYU35" s="220"/>
      <c r="MYV35" s="220"/>
      <c r="MYW35" s="220"/>
      <c r="MYX35" s="220"/>
      <c r="MYY35" s="220"/>
      <c r="MYZ35" s="220"/>
      <c r="MZA35" s="220"/>
      <c r="MZB35" s="220"/>
      <c r="MZC35" s="220"/>
      <c r="MZD35" s="220"/>
      <c r="MZE35" s="220"/>
      <c r="MZF35" s="220"/>
      <c r="MZG35" s="220"/>
      <c r="MZH35" s="220"/>
      <c r="MZI35" s="220"/>
      <c r="MZJ35" s="220"/>
      <c r="MZK35" s="220"/>
      <c r="MZL35" s="220"/>
      <c r="MZM35" s="220"/>
      <c r="MZN35" s="220"/>
      <c r="MZO35" s="220"/>
      <c r="MZP35" s="220"/>
      <c r="MZQ35" s="220"/>
      <c r="MZR35" s="220"/>
      <c r="MZS35" s="220"/>
      <c r="MZT35" s="220"/>
      <c r="MZU35" s="220"/>
      <c r="MZV35" s="220"/>
      <c r="MZW35" s="220"/>
      <c r="MZX35" s="220"/>
      <c r="MZY35" s="220"/>
      <c r="MZZ35" s="220"/>
      <c r="NAA35" s="220"/>
      <c r="NAB35" s="220"/>
      <c r="NAC35" s="220"/>
      <c r="NAD35" s="220"/>
      <c r="NAE35" s="220"/>
      <c r="NAF35" s="220"/>
      <c r="NAG35" s="220"/>
      <c r="NAH35" s="220"/>
      <c r="NAI35" s="220"/>
      <c r="NAJ35" s="220"/>
      <c r="NAK35" s="220"/>
      <c r="NAL35" s="220"/>
      <c r="NAM35" s="220"/>
      <c r="NAN35" s="220"/>
      <c r="NAO35" s="220"/>
      <c r="NAP35" s="220"/>
      <c r="NAQ35" s="220"/>
      <c r="NAR35" s="220"/>
      <c r="NAS35" s="220"/>
      <c r="NAT35" s="220"/>
      <c r="NAU35" s="220"/>
      <c r="NAV35" s="220"/>
      <c r="NAW35" s="220"/>
      <c r="NAX35" s="220"/>
      <c r="NAY35" s="220"/>
      <c r="NAZ35" s="220"/>
      <c r="NBA35" s="220"/>
      <c r="NBB35" s="220"/>
      <c r="NBC35" s="220"/>
      <c r="NBD35" s="220"/>
      <c r="NBE35" s="220"/>
      <c r="NBF35" s="220"/>
      <c r="NBG35" s="220"/>
      <c r="NBH35" s="220"/>
      <c r="NBI35" s="220"/>
      <c r="NBJ35" s="220"/>
      <c r="NBK35" s="220"/>
      <c r="NBL35" s="220"/>
      <c r="NBM35" s="220"/>
      <c r="NBN35" s="220"/>
      <c r="NBO35" s="220"/>
      <c r="NBP35" s="220"/>
      <c r="NBQ35" s="220"/>
      <c r="NBR35" s="220"/>
      <c r="NBS35" s="220"/>
      <c r="NBT35" s="220"/>
      <c r="NBU35" s="220"/>
      <c r="NBV35" s="220"/>
      <c r="NBW35" s="220"/>
      <c r="NBX35" s="220"/>
      <c r="NBY35" s="220"/>
      <c r="NBZ35" s="220"/>
      <c r="NCA35" s="220"/>
      <c r="NCB35" s="220"/>
      <c r="NCC35" s="220"/>
      <c r="NCD35" s="220"/>
      <c r="NCE35" s="220"/>
      <c r="NCF35" s="220"/>
      <c r="NCG35" s="220"/>
      <c r="NCH35" s="220"/>
      <c r="NCI35" s="220"/>
      <c r="NCJ35" s="220"/>
      <c r="NCK35" s="220"/>
      <c r="NCL35" s="220"/>
      <c r="NCM35" s="220"/>
      <c r="NCN35" s="220"/>
      <c r="NCO35" s="220"/>
      <c r="NCP35" s="220"/>
      <c r="NCQ35" s="220"/>
      <c r="NCR35" s="220"/>
      <c r="NCS35" s="220"/>
      <c r="NCT35" s="220"/>
      <c r="NCU35" s="220"/>
      <c r="NCV35" s="220"/>
      <c r="NCW35" s="220"/>
      <c r="NCX35" s="220"/>
      <c r="NCY35" s="220"/>
      <c r="NCZ35" s="220"/>
      <c r="NDA35" s="220"/>
      <c r="NDB35" s="220"/>
      <c r="NDC35" s="220"/>
      <c r="NDD35" s="220"/>
      <c r="NDE35" s="220"/>
      <c r="NDF35" s="220"/>
      <c r="NDG35" s="220"/>
      <c r="NDH35" s="220"/>
      <c r="NDI35" s="220"/>
      <c r="NDJ35" s="220"/>
      <c r="NDK35" s="220"/>
      <c r="NDL35" s="220"/>
      <c r="NDM35" s="220"/>
      <c r="NDN35" s="220"/>
      <c r="NDO35" s="220"/>
      <c r="NDP35" s="220"/>
      <c r="NDQ35" s="220"/>
      <c r="NDR35" s="220"/>
      <c r="NDS35" s="220"/>
      <c r="NDT35" s="220"/>
      <c r="NDU35" s="220"/>
      <c r="NDV35" s="220"/>
      <c r="NDW35" s="220"/>
      <c r="NDX35" s="220"/>
      <c r="NDY35" s="220"/>
      <c r="NDZ35" s="220"/>
      <c r="NEA35" s="220"/>
      <c r="NEB35" s="220"/>
      <c r="NEC35" s="220"/>
      <c r="NED35" s="220"/>
      <c r="NEE35" s="220"/>
      <c r="NEF35" s="220"/>
      <c r="NEG35" s="220"/>
      <c r="NEH35" s="220"/>
      <c r="NEI35" s="220"/>
      <c r="NEJ35" s="220"/>
      <c r="NEK35" s="220"/>
      <c r="NEL35" s="220"/>
      <c r="NEM35" s="220"/>
      <c r="NEN35" s="220"/>
      <c r="NEO35" s="220"/>
      <c r="NEP35" s="220"/>
      <c r="NEQ35" s="220"/>
      <c r="NER35" s="220"/>
      <c r="NES35" s="220"/>
      <c r="NET35" s="220"/>
      <c r="NEU35" s="220"/>
      <c r="NEV35" s="220"/>
      <c r="NEW35" s="220"/>
      <c r="NEX35" s="220"/>
      <c r="NEY35" s="220"/>
      <c r="NEZ35" s="220"/>
      <c r="NFA35" s="220"/>
      <c r="NFB35" s="220"/>
      <c r="NFC35" s="220"/>
      <c r="NFD35" s="220"/>
      <c r="NFE35" s="220"/>
      <c r="NFF35" s="220"/>
      <c r="NFG35" s="220"/>
      <c r="NFH35" s="220"/>
      <c r="NFI35" s="220"/>
      <c r="NFJ35" s="220"/>
      <c r="NFK35" s="220"/>
      <c r="NFL35" s="220"/>
      <c r="NFM35" s="220"/>
      <c r="NFN35" s="220"/>
      <c r="NFO35" s="220"/>
      <c r="NFP35" s="220"/>
      <c r="NFQ35" s="220"/>
      <c r="NFR35" s="220"/>
      <c r="NFS35" s="220"/>
      <c r="NFT35" s="220"/>
      <c r="NFU35" s="220"/>
      <c r="NFV35" s="220"/>
      <c r="NFW35" s="220"/>
      <c r="NFX35" s="220"/>
      <c r="NFY35" s="220"/>
      <c r="NFZ35" s="220"/>
      <c r="NGA35" s="220"/>
      <c r="NGB35" s="220"/>
      <c r="NGC35" s="220"/>
      <c r="NGD35" s="220"/>
      <c r="NGE35" s="220"/>
      <c r="NGF35" s="220"/>
      <c r="NGG35" s="220"/>
      <c r="NGH35" s="220"/>
      <c r="NGI35" s="220"/>
      <c r="NGJ35" s="220"/>
      <c r="NGK35" s="220"/>
      <c r="NGL35" s="220"/>
      <c r="NGM35" s="220"/>
      <c r="NGN35" s="220"/>
      <c r="NGO35" s="220"/>
      <c r="NGP35" s="220"/>
      <c r="NGQ35" s="220"/>
      <c r="NGR35" s="220"/>
      <c r="NGS35" s="220"/>
      <c r="NGT35" s="220"/>
      <c r="NGU35" s="220"/>
      <c r="NGV35" s="220"/>
      <c r="NGW35" s="220"/>
      <c r="NGX35" s="220"/>
      <c r="NGY35" s="220"/>
      <c r="NGZ35" s="220"/>
      <c r="NHA35" s="220"/>
      <c r="NHB35" s="220"/>
      <c r="NHC35" s="220"/>
      <c r="NHD35" s="220"/>
      <c r="NHE35" s="220"/>
      <c r="NHF35" s="220"/>
      <c r="NHG35" s="220"/>
      <c r="NHH35" s="220"/>
      <c r="NHI35" s="220"/>
      <c r="NHJ35" s="220"/>
      <c r="NHK35" s="220"/>
      <c r="NHL35" s="220"/>
      <c r="NHM35" s="220"/>
      <c r="NHN35" s="220"/>
      <c r="NHO35" s="220"/>
      <c r="NHP35" s="220"/>
      <c r="NHQ35" s="220"/>
      <c r="NHR35" s="220"/>
      <c r="NHS35" s="220"/>
      <c r="NHT35" s="220"/>
      <c r="NHU35" s="220"/>
      <c r="NHV35" s="220"/>
      <c r="NHW35" s="220"/>
      <c r="NHX35" s="220"/>
      <c r="NHY35" s="220"/>
      <c r="NHZ35" s="220"/>
      <c r="NIA35" s="220"/>
      <c r="NIB35" s="220"/>
      <c r="NIC35" s="220"/>
      <c r="NID35" s="220"/>
      <c r="NIE35" s="220"/>
      <c r="NIF35" s="220"/>
      <c r="NIG35" s="220"/>
      <c r="NIH35" s="220"/>
      <c r="NII35" s="220"/>
      <c r="NIJ35" s="220"/>
      <c r="NIK35" s="220"/>
      <c r="NIL35" s="220"/>
      <c r="NIM35" s="220"/>
      <c r="NIN35" s="220"/>
      <c r="NIO35" s="220"/>
      <c r="NIP35" s="220"/>
      <c r="NIQ35" s="220"/>
      <c r="NIR35" s="220"/>
      <c r="NIS35" s="220"/>
      <c r="NIT35" s="220"/>
      <c r="NIU35" s="220"/>
      <c r="NIV35" s="220"/>
      <c r="NIW35" s="220"/>
      <c r="NIX35" s="220"/>
      <c r="NIY35" s="220"/>
      <c r="NIZ35" s="220"/>
      <c r="NJA35" s="220"/>
      <c r="NJB35" s="220"/>
      <c r="NJC35" s="220"/>
      <c r="NJD35" s="220"/>
      <c r="NJE35" s="220"/>
      <c r="NJF35" s="220"/>
      <c r="NJG35" s="220"/>
      <c r="NJH35" s="220"/>
      <c r="NJI35" s="220"/>
      <c r="NJJ35" s="220"/>
      <c r="NJK35" s="220"/>
      <c r="NJL35" s="220"/>
      <c r="NJM35" s="220"/>
      <c r="NJN35" s="220"/>
      <c r="NJO35" s="220"/>
      <c r="NJP35" s="220"/>
      <c r="NJQ35" s="220"/>
      <c r="NJR35" s="220"/>
      <c r="NJS35" s="220"/>
      <c r="NJT35" s="220"/>
      <c r="NJU35" s="220"/>
      <c r="NJV35" s="220"/>
      <c r="NJW35" s="220"/>
      <c r="NJX35" s="220"/>
      <c r="NJY35" s="220"/>
      <c r="NJZ35" s="220"/>
      <c r="NKA35" s="220"/>
      <c r="NKB35" s="220"/>
      <c r="NKC35" s="220"/>
      <c r="NKD35" s="220"/>
      <c r="NKE35" s="220"/>
      <c r="NKF35" s="220"/>
      <c r="NKG35" s="220"/>
      <c r="NKH35" s="220"/>
      <c r="NKI35" s="220"/>
      <c r="NKJ35" s="220"/>
      <c r="NKK35" s="220"/>
      <c r="NKL35" s="220"/>
      <c r="NKM35" s="220"/>
      <c r="NKN35" s="220"/>
      <c r="NKO35" s="220"/>
      <c r="NKP35" s="220"/>
      <c r="NKQ35" s="220"/>
      <c r="NKR35" s="220"/>
      <c r="NKS35" s="220"/>
      <c r="NKT35" s="220"/>
      <c r="NKU35" s="220"/>
      <c r="NKV35" s="220"/>
      <c r="NKW35" s="220"/>
      <c r="NKX35" s="220"/>
      <c r="NKY35" s="220"/>
      <c r="NKZ35" s="220"/>
      <c r="NLA35" s="220"/>
      <c r="NLB35" s="220"/>
      <c r="NLC35" s="220"/>
      <c r="NLD35" s="220"/>
      <c r="NLE35" s="220"/>
      <c r="NLF35" s="220"/>
      <c r="NLG35" s="220"/>
      <c r="NLH35" s="220"/>
      <c r="NLI35" s="220"/>
      <c r="NLJ35" s="220"/>
      <c r="NLK35" s="220"/>
      <c r="NLL35" s="220"/>
      <c r="NLM35" s="220"/>
      <c r="NLN35" s="220"/>
      <c r="NLO35" s="220"/>
      <c r="NLP35" s="220"/>
      <c r="NLQ35" s="220"/>
      <c r="NLR35" s="220"/>
      <c r="NLS35" s="220"/>
      <c r="NLT35" s="220"/>
      <c r="NLU35" s="220"/>
      <c r="NLV35" s="220"/>
      <c r="NLW35" s="220"/>
      <c r="NLX35" s="220"/>
      <c r="NLY35" s="220"/>
      <c r="NLZ35" s="220"/>
      <c r="NMA35" s="220"/>
      <c r="NMB35" s="220"/>
      <c r="NMC35" s="220"/>
      <c r="NMD35" s="220"/>
      <c r="NME35" s="220"/>
      <c r="NMF35" s="220"/>
      <c r="NMG35" s="220"/>
      <c r="NMH35" s="220"/>
      <c r="NMI35" s="220"/>
      <c r="NMJ35" s="220"/>
      <c r="NMK35" s="220"/>
      <c r="NML35" s="220"/>
      <c r="NMM35" s="220"/>
      <c r="NMN35" s="220"/>
      <c r="NMO35" s="220"/>
      <c r="NMP35" s="220"/>
      <c r="NMQ35" s="220"/>
      <c r="NMR35" s="220"/>
      <c r="NMS35" s="220"/>
      <c r="NMT35" s="220"/>
      <c r="NMU35" s="220"/>
      <c r="NMV35" s="220"/>
      <c r="NMW35" s="220"/>
      <c r="NMX35" s="220"/>
      <c r="NMY35" s="220"/>
      <c r="NMZ35" s="220"/>
      <c r="NNA35" s="220"/>
      <c r="NNB35" s="220"/>
      <c r="NNC35" s="220"/>
      <c r="NND35" s="220"/>
      <c r="NNE35" s="220"/>
      <c r="NNF35" s="220"/>
      <c r="NNG35" s="220"/>
      <c r="NNH35" s="220"/>
      <c r="NNI35" s="220"/>
      <c r="NNJ35" s="220"/>
      <c r="NNK35" s="220"/>
      <c r="NNL35" s="220"/>
      <c r="NNM35" s="220"/>
      <c r="NNN35" s="220"/>
      <c r="NNO35" s="220"/>
      <c r="NNP35" s="220"/>
      <c r="NNQ35" s="220"/>
      <c r="NNR35" s="220"/>
      <c r="NNS35" s="220"/>
      <c r="NNT35" s="220"/>
      <c r="NNU35" s="220"/>
      <c r="NNV35" s="220"/>
      <c r="NNW35" s="220"/>
      <c r="NNX35" s="220"/>
      <c r="NNY35" s="220"/>
      <c r="NNZ35" s="220"/>
      <c r="NOA35" s="220"/>
      <c r="NOB35" s="220"/>
      <c r="NOC35" s="220"/>
      <c r="NOD35" s="220"/>
      <c r="NOE35" s="220"/>
      <c r="NOF35" s="220"/>
      <c r="NOG35" s="220"/>
      <c r="NOH35" s="220"/>
      <c r="NOI35" s="220"/>
      <c r="NOJ35" s="220"/>
      <c r="NOK35" s="220"/>
      <c r="NOL35" s="220"/>
      <c r="NOM35" s="220"/>
      <c r="NON35" s="220"/>
      <c r="NOO35" s="220"/>
      <c r="NOP35" s="220"/>
      <c r="NOQ35" s="220"/>
      <c r="NOR35" s="220"/>
      <c r="NOS35" s="220"/>
      <c r="NOT35" s="220"/>
      <c r="NOU35" s="220"/>
      <c r="NOV35" s="220"/>
      <c r="NOW35" s="220"/>
      <c r="NOX35" s="220"/>
      <c r="NOY35" s="220"/>
      <c r="NOZ35" s="220"/>
      <c r="NPA35" s="220"/>
      <c r="NPB35" s="220"/>
      <c r="NPC35" s="220"/>
      <c r="NPD35" s="220"/>
      <c r="NPE35" s="220"/>
      <c r="NPF35" s="220"/>
      <c r="NPG35" s="220"/>
      <c r="NPH35" s="220"/>
      <c r="NPI35" s="220"/>
      <c r="NPJ35" s="220"/>
      <c r="NPK35" s="220"/>
      <c r="NPL35" s="220"/>
      <c r="NPM35" s="220"/>
      <c r="NPN35" s="220"/>
      <c r="NPO35" s="220"/>
      <c r="NPP35" s="220"/>
      <c r="NPQ35" s="220"/>
      <c r="NPR35" s="220"/>
      <c r="NPS35" s="220"/>
      <c r="NPT35" s="220"/>
      <c r="NPU35" s="220"/>
      <c r="NPV35" s="220"/>
      <c r="NPW35" s="220"/>
      <c r="NPX35" s="220"/>
      <c r="NPY35" s="220"/>
      <c r="NPZ35" s="220"/>
      <c r="NQA35" s="220"/>
      <c r="NQB35" s="220"/>
      <c r="NQC35" s="220"/>
      <c r="NQD35" s="220"/>
      <c r="NQE35" s="220"/>
      <c r="NQF35" s="220"/>
      <c r="NQG35" s="220"/>
      <c r="NQH35" s="220"/>
      <c r="NQI35" s="220"/>
      <c r="NQJ35" s="220"/>
      <c r="NQK35" s="220"/>
      <c r="NQL35" s="220"/>
      <c r="NQM35" s="220"/>
      <c r="NQN35" s="220"/>
      <c r="NQO35" s="220"/>
      <c r="NQP35" s="220"/>
      <c r="NQQ35" s="220"/>
      <c r="NQR35" s="220"/>
      <c r="NQS35" s="220"/>
      <c r="NQT35" s="220"/>
      <c r="NQU35" s="220"/>
      <c r="NQV35" s="220"/>
      <c r="NQW35" s="220"/>
      <c r="NQX35" s="220"/>
      <c r="NQY35" s="220"/>
      <c r="NQZ35" s="220"/>
      <c r="NRA35" s="220"/>
      <c r="NRB35" s="220"/>
      <c r="NRC35" s="220"/>
      <c r="NRD35" s="220"/>
      <c r="NRE35" s="220"/>
      <c r="NRF35" s="220"/>
      <c r="NRG35" s="220"/>
      <c r="NRH35" s="220"/>
      <c r="NRI35" s="220"/>
      <c r="NRJ35" s="220"/>
      <c r="NRK35" s="220"/>
      <c r="NRL35" s="220"/>
      <c r="NRM35" s="220"/>
      <c r="NRN35" s="220"/>
      <c r="NRO35" s="220"/>
      <c r="NRP35" s="220"/>
      <c r="NRQ35" s="220"/>
      <c r="NRR35" s="220"/>
      <c r="NRS35" s="220"/>
      <c r="NRT35" s="220"/>
      <c r="NRU35" s="220"/>
      <c r="NRV35" s="220"/>
      <c r="NRW35" s="220"/>
      <c r="NRX35" s="220"/>
      <c r="NRY35" s="220"/>
      <c r="NRZ35" s="220"/>
      <c r="NSA35" s="220"/>
      <c r="NSB35" s="220"/>
      <c r="NSC35" s="220"/>
      <c r="NSD35" s="220"/>
      <c r="NSE35" s="220"/>
      <c r="NSF35" s="220"/>
      <c r="NSG35" s="220"/>
      <c r="NSH35" s="220"/>
      <c r="NSI35" s="220"/>
      <c r="NSJ35" s="220"/>
      <c r="NSK35" s="220"/>
      <c r="NSL35" s="220"/>
      <c r="NSM35" s="220"/>
      <c r="NSN35" s="220"/>
      <c r="NSO35" s="220"/>
      <c r="NSP35" s="220"/>
      <c r="NSQ35" s="220"/>
      <c r="NSR35" s="220"/>
      <c r="NSS35" s="220"/>
      <c r="NST35" s="220"/>
      <c r="NSU35" s="220"/>
      <c r="NSV35" s="220"/>
      <c r="NSW35" s="220"/>
      <c r="NSX35" s="220"/>
      <c r="NSY35" s="220"/>
      <c r="NSZ35" s="220"/>
      <c r="NTA35" s="220"/>
      <c r="NTB35" s="220"/>
      <c r="NTC35" s="220"/>
      <c r="NTD35" s="220"/>
      <c r="NTE35" s="220"/>
      <c r="NTF35" s="220"/>
      <c r="NTG35" s="220"/>
      <c r="NTH35" s="220"/>
      <c r="NTI35" s="220"/>
      <c r="NTJ35" s="220"/>
      <c r="NTK35" s="220"/>
      <c r="NTL35" s="220"/>
      <c r="NTM35" s="220"/>
      <c r="NTN35" s="220"/>
      <c r="NTO35" s="220"/>
      <c r="NTP35" s="220"/>
      <c r="NTQ35" s="220"/>
      <c r="NTR35" s="220"/>
      <c r="NTS35" s="220"/>
      <c r="NTT35" s="220"/>
      <c r="NTU35" s="220"/>
      <c r="NTV35" s="220"/>
      <c r="NTW35" s="220"/>
      <c r="NTX35" s="220"/>
      <c r="NTY35" s="220"/>
      <c r="NTZ35" s="220"/>
      <c r="NUA35" s="220"/>
      <c r="NUB35" s="220"/>
      <c r="NUC35" s="220"/>
      <c r="NUD35" s="220"/>
      <c r="NUE35" s="220"/>
      <c r="NUF35" s="220"/>
      <c r="NUG35" s="220"/>
      <c r="NUH35" s="220"/>
      <c r="NUI35" s="220"/>
      <c r="NUJ35" s="220"/>
      <c r="NUK35" s="220"/>
      <c r="NUL35" s="220"/>
      <c r="NUM35" s="220"/>
      <c r="NUN35" s="220"/>
      <c r="NUO35" s="220"/>
      <c r="NUP35" s="220"/>
      <c r="NUQ35" s="220"/>
      <c r="NUR35" s="220"/>
      <c r="NUS35" s="220"/>
      <c r="NUT35" s="220"/>
      <c r="NUU35" s="220"/>
      <c r="NUV35" s="220"/>
      <c r="NUW35" s="220"/>
      <c r="NUX35" s="220"/>
      <c r="NUY35" s="220"/>
      <c r="NUZ35" s="220"/>
      <c r="NVA35" s="220"/>
      <c r="NVB35" s="220"/>
      <c r="NVC35" s="220"/>
      <c r="NVD35" s="220"/>
      <c r="NVE35" s="220"/>
      <c r="NVF35" s="220"/>
      <c r="NVG35" s="220"/>
      <c r="NVH35" s="220"/>
      <c r="NVI35" s="220"/>
      <c r="NVJ35" s="220"/>
      <c r="NVK35" s="220"/>
      <c r="NVL35" s="220"/>
      <c r="NVM35" s="220"/>
      <c r="NVN35" s="220"/>
      <c r="NVO35" s="220"/>
      <c r="NVP35" s="220"/>
      <c r="NVQ35" s="220"/>
      <c r="NVR35" s="220"/>
      <c r="NVS35" s="220"/>
      <c r="NVT35" s="220"/>
      <c r="NVU35" s="220"/>
      <c r="NVV35" s="220"/>
      <c r="NVW35" s="220"/>
      <c r="NVX35" s="220"/>
      <c r="NVY35" s="220"/>
      <c r="NVZ35" s="220"/>
      <c r="NWA35" s="220"/>
      <c r="NWB35" s="220"/>
      <c r="NWC35" s="220"/>
      <c r="NWD35" s="220"/>
      <c r="NWE35" s="220"/>
      <c r="NWF35" s="220"/>
      <c r="NWG35" s="220"/>
      <c r="NWH35" s="220"/>
      <c r="NWI35" s="220"/>
      <c r="NWJ35" s="220"/>
      <c r="NWK35" s="220"/>
      <c r="NWL35" s="220"/>
      <c r="NWM35" s="220"/>
      <c r="NWN35" s="220"/>
      <c r="NWO35" s="220"/>
      <c r="NWP35" s="220"/>
      <c r="NWQ35" s="220"/>
      <c r="NWR35" s="220"/>
      <c r="NWS35" s="220"/>
      <c r="NWT35" s="220"/>
      <c r="NWU35" s="220"/>
      <c r="NWV35" s="220"/>
      <c r="NWW35" s="220"/>
      <c r="NWX35" s="220"/>
      <c r="NWY35" s="220"/>
      <c r="NWZ35" s="220"/>
      <c r="NXA35" s="220"/>
      <c r="NXB35" s="220"/>
      <c r="NXC35" s="220"/>
      <c r="NXD35" s="220"/>
      <c r="NXE35" s="220"/>
      <c r="NXF35" s="220"/>
      <c r="NXG35" s="220"/>
      <c r="NXH35" s="220"/>
      <c r="NXI35" s="220"/>
      <c r="NXJ35" s="220"/>
      <c r="NXK35" s="220"/>
      <c r="NXL35" s="220"/>
      <c r="NXM35" s="220"/>
      <c r="NXN35" s="220"/>
      <c r="NXO35" s="220"/>
      <c r="NXP35" s="220"/>
      <c r="NXQ35" s="220"/>
      <c r="NXR35" s="220"/>
      <c r="NXS35" s="220"/>
      <c r="NXT35" s="220"/>
      <c r="NXU35" s="220"/>
      <c r="NXV35" s="220"/>
      <c r="NXW35" s="220"/>
      <c r="NXX35" s="220"/>
      <c r="NXY35" s="220"/>
      <c r="NXZ35" s="220"/>
      <c r="NYA35" s="220"/>
      <c r="NYB35" s="220"/>
      <c r="NYC35" s="220"/>
      <c r="NYD35" s="220"/>
      <c r="NYE35" s="220"/>
      <c r="NYF35" s="220"/>
      <c r="NYG35" s="220"/>
      <c r="NYH35" s="220"/>
      <c r="NYI35" s="220"/>
      <c r="NYJ35" s="220"/>
      <c r="NYK35" s="220"/>
      <c r="NYL35" s="220"/>
      <c r="NYM35" s="220"/>
      <c r="NYN35" s="220"/>
      <c r="NYO35" s="220"/>
      <c r="NYP35" s="220"/>
      <c r="NYQ35" s="220"/>
      <c r="NYR35" s="220"/>
      <c r="NYS35" s="220"/>
      <c r="NYT35" s="220"/>
      <c r="NYU35" s="220"/>
      <c r="NYV35" s="220"/>
      <c r="NYW35" s="220"/>
      <c r="NYX35" s="220"/>
      <c r="NYY35" s="220"/>
      <c r="NYZ35" s="220"/>
      <c r="NZA35" s="220"/>
      <c r="NZB35" s="220"/>
      <c r="NZC35" s="220"/>
      <c r="NZD35" s="220"/>
      <c r="NZE35" s="220"/>
      <c r="NZF35" s="220"/>
      <c r="NZG35" s="220"/>
      <c r="NZH35" s="220"/>
      <c r="NZI35" s="220"/>
      <c r="NZJ35" s="220"/>
      <c r="NZK35" s="220"/>
      <c r="NZL35" s="220"/>
      <c r="NZM35" s="220"/>
      <c r="NZN35" s="220"/>
      <c r="NZO35" s="220"/>
      <c r="NZP35" s="220"/>
      <c r="NZQ35" s="220"/>
      <c r="NZR35" s="220"/>
      <c r="NZS35" s="220"/>
      <c r="NZT35" s="220"/>
      <c r="NZU35" s="220"/>
      <c r="NZV35" s="220"/>
      <c r="NZW35" s="220"/>
      <c r="NZX35" s="220"/>
      <c r="NZY35" s="220"/>
      <c r="NZZ35" s="220"/>
      <c r="OAA35" s="220"/>
      <c r="OAB35" s="220"/>
      <c r="OAC35" s="220"/>
      <c r="OAD35" s="220"/>
      <c r="OAE35" s="220"/>
      <c r="OAF35" s="220"/>
      <c r="OAG35" s="220"/>
      <c r="OAH35" s="220"/>
      <c r="OAI35" s="220"/>
      <c r="OAJ35" s="220"/>
      <c r="OAK35" s="220"/>
      <c r="OAL35" s="220"/>
      <c r="OAM35" s="220"/>
      <c r="OAN35" s="220"/>
      <c r="OAO35" s="220"/>
      <c r="OAP35" s="220"/>
      <c r="OAQ35" s="220"/>
      <c r="OAR35" s="220"/>
      <c r="OAS35" s="220"/>
      <c r="OAT35" s="220"/>
      <c r="OAU35" s="220"/>
      <c r="OAV35" s="220"/>
      <c r="OAW35" s="220"/>
      <c r="OAX35" s="220"/>
      <c r="OAY35" s="220"/>
      <c r="OAZ35" s="220"/>
      <c r="OBA35" s="220"/>
      <c r="OBB35" s="220"/>
      <c r="OBC35" s="220"/>
      <c r="OBD35" s="220"/>
      <c r="OBE35" s="220"/>
      <c r="OBF35" s="220"/>
      <c r="OBG35" s="220"/>
      <c r="OBH35" s="220"/>
      <c r="OBI35" s="220"/>
      <c r="OBJ35" s="220"/>
      <c r="OBK35" s="220"/>
      <c r="OBL35" s="220"/>
      <c r="OBM35" s="220"/>
      <c r="OBN35" s="220"/>
      <c r="OBO35" s="220"/>
      <c r="OBP35" s="220"/>
      <c r="OBQ35" s="220"/>
      <c r="OBR35" s="220"/>
      <c r="OBS35" s="220"/>
      <c r="OBT35" s="220"/>
      <c r="OBU35" s="220"/>
      <c r="OBV35" s="220"/>
      <c r="OBW35" s="220"/>
      <c r="OBX35" s="220"/>
      <c r="OBY35" s="220"/>
      <c r="OBZ35" s="220"/>
      <c r="OCA35" s="220"/>
      <c r="OCB35" s="220"/>
      <c r="OCC35" s="220"/>
      <c r="OCD35" s="220"/>
      <c r="OCE35" s="220"/>
      <c r="OCF35" s="220"/>
      <c r="OCG35" s="220"/>
      <c r="OCH35" s="220"/>
      <c r="OCI35" s="220"/>
      <c r="OCJ35" s="220"/>
      <c r="OCK35" s="220"/>
      <c r="OCL35" s="220"/>
      <c r="OCM35" s="220"/>
      <c r="OCN35" s="220"/>
      <c r="OCO35" s="220"/>
      <c r="OCP35" s="220"/>
      <c r="OCQ35" s="220"/>
      <c r="OCR35" s="220"/>
      <c r="OCS35" s="220"/>
      <c r="OCT35" s="220"/>
      <c r="OCU35" s="220"/>
      <c r="OCV35" s="220"/>
      <c r="OCW35" s="220"/>
      <c r="OCX35" s="220"/>
      <c r="OCY35" s="220"/>
      <c r="OCZ35" s="220"/>
      <c r="ODA35" s="220"/>
      <c r="ODB35" s="220"/>
      <c r="ODC35" s="220"/>
      <c r="ODD35" s="220"/>
      <c r="ODE35" s="220"/>
      <c r="ODF35" s="220"/>
      <c r="ODG35" s="220"/>
      <c r="ODH35" s="220"/>
      <c r="ODI35" s="220"/>
      <c r="ODJ35" s="220"/>
      <c r="ODK35" s="220"/>
      <c r="ODL35" s="220"/>
      <c r="ODM35" s="220"/>
      <c r="ODN35" s="220"/>
      <c r="ODO35" s="220"/>
      <c r="ODP35" s="220"/>
      <c r="ODQ35" s="220"/>
      <c r="ODR35" s="220"/>
      <c r="ODS35" s="220"/>
      <c r="ODT35" s="220"/>
      <c r="ODU35" s="220"/>
      <c r="ODV35" s="220"/>
      <c r="ODW35" s="220"/>
      <c r="ODX35" s="220"/>
      <c r="ODY35" s="220"/>
      <c r="ODZ35" s="220"/>
      <c r="OEA35" s="220"/>
      <c r="OEB35" s="220"/>
      <c r="OEC35" s="220"/>
      <c r="OED35" s="220"/>
      <c r="OEE35" s="220"/>
      <c r="OEF35" s="220"/>
      <c r="OEG35" s="220"/>
      <c r="OEH35" s="220"/>
      <c r="OEI35" s="220"/>
      <c r="OEJ35" s="220"/>
      <c r="OEK35" s="220"/>
      <c r="OEL35" s="220"/>
      <c r="OEM35" s="220"/>
      <c r="OEN35" s="220"/>
      <c r="OEO35" s="220"/>
      <c r="OEP35" s="220"/>
      <c r="OEQ35" s="220"/>
      <c r="OER35" s="220"/>
      <c r="OES35" s="220"/>
      <c r="OET35" s="220"/>
      <c r="OEU35" s="220"/>
      <c r="OEV35" s="220"/>
      <c r="OEW35" s="220"/>
      <c r="OEX35" s="220"/>
      <c r="OEY35" s="220"/>
      <c r="OEZ35" s="220"/>
      <c r="OFA35" s="220"/>
      <c r="OFB35" s="220"/>
      <c r="OFC35" s="220"/>
      <c r="OFD35" s="220"/>
      <c r="OFE35" s="220"/>
      <c r="OFF35" s="220"/>
      <c r="OFG35" s="220"/>
      <c r="OFH35" s="220"/>
      <c r="OFI35" s="220"/>
      <c r="OFJ35" s="220"/>
      <c r="OFK35" s="220"/>
      <c r="OFL35" s="220"/>
      <c r="OFM35" s="220"/>
      <c r="OFN35" s="220"/>
      <c r="OFO35" s="220"/>
      <c r="OFP35" s="220"/>
      <c r="OFQ35" s="220"/>
      <c r="OFR35" s="220"/>
      <c r="OFS35" s="220"/>
      <c r="OFT35" s="220"/>
      <c r="OFU35" s="220"/>
      <c r="OFV35" s="220"/>
      <c r="OFW35" s="220"/>
      <c r="OFX35" s="220"/>
      <c r="OFY35" s="220"/>
      <c r="OFZ35" s="220"/>
      <c r="OGA35" s="220"/>
      <c r="OGB35" s="220"/>
      <c r="OGC35" s="220"/>
      <c r="OGD35" s="220"/>
      <c r="OGE35" s="220"/>
      <c r="OGF35" s="220"/>
      <c r="OGG35" s="220"/>
      <c r="OGH35" s="220"/>
      <c r="OGI35" s="220"/>
      <c r="OGJ35" s="220"/>
      <c r="OGK35" s="220"/>
      <c r="OGL35" s="220"/>
      <c r="OGM35" s="220"/>
      <c r="OGN35" s="220"/>
      <c r="OGO35" s="220"/>
      <c r="OGP35" s="220"/>
      <c r="OGQ35" s="220"/>
      <c r="OGR35" s="220"/>
      <c r="OGS35" s="220"/>
      <c r="OGT35" s="220"/>
      <c r="OGU35" s="220"/>
      <c r="OGV35" s="220"/>
      <c r="OGW35" s="220"/>
      <c r="OGX35" s="220"/>
      <c r="OGY35" s="220"/>
      <c r="OGZ35" s="220"/>
      <c r="OHA35" s="220"/>
      <c r="OHB35" s="220"/>
      <c r="OHC35" s="220"/>
      <c r="OHD35" s="220"/>
      <c r="OHE35" s="220"/>
      <c r="OHF35" s="220"/>
      <c r="OHG35" s="220"/>
      <c r="OHH35" s="220"/>
      <c r="OHI35" s="220"/>
      <c r="OHJ35" s="220"/>
      <c r="OHK35" s="220"/>
      <c r="OHL35" s="220"/>
      <c r="OHM35" s="220"/>
      <c r="OHN35" s="220"/>
      <c r="OHO35" s="220"/>
      <c r="OHP35" s="220"/>
      <c r="OHQ35" s="220"/>
      <c r="OHR35" s="220"/>
      <c r="OHS35" s="220"/>
      <c r="OHT35" s="220"/>
      <c r="OHU35" s="220"/>
      <c r="OHV35" s="220"/>
      <c r="OHW35" s="220"/>
      <c r="OHX35" s="220"/>
      <c r="OHY35" s="220"/>
      <c r="OHZ35" s="220"/>
      <c r="OIA35" s="220"/>
      <c r="OIB35" s="220"/>
      <c r="OIC35" s="220"/>
      <c r="OID35" s="220"/>
      <c r="OIE35" s="220"/>
      <c r="OIF35" s="220"/>
      <c r="OIG35" s="220"/>
      <c r="OIH35" s="220"/>
      <c r="OII35" s="220"/>
      <c r="OIJ35" s="220"/>
      <c r="OIK35" s="220"/>
      <c r="OIL35" s="220"/>
      <c r="OIM35" s="220"/>
      <c r="OIN35" s="220"/>
      <c r="OIO35" s="220"/>
      <c r="OIP35" s="220"/>
      <c r="OIQ35" s="220"/>
      <c r="OIR35" s="220"/>
      <c r="OIS35" s="220"/>
      <c r="OIT35" s="220"/>
      <c r="OIU35" s="220"/>
      <c r="OIV35" s="220"/>
      <c r="OIW35" s="220"/>
      <c r="OIX35" s="220"/>
      <c r="OIY35" s="220"/>
      <c r="OIZ35" s="220"/>
      <c r="OJA35" s="220"/>
      <c r="OJB35" s="220"/>
      <c r="OJC35" s="220"/>
      <c r="OJD35" s="220"/>
      <c r="OJE35" s="220"/>
      <c r="OJF35" s="220"/>
      <c r="OJG35" s="220"/>
      <c r="OJH35" s="220"/>
      <c r="OJI35" s="220"/>
      <c r="OJJ35" s="220"/>
      <c r="OJK35" s="220"/>
      <c r="OJL35" s="220"/>
      <c r="OJM35" s="220"/>
      <c r="OJN35" s="220"/>
      <c r="OJO35" s="220"/>
      <c r="OJP35" s="220"/>
      <c r="OJQ35" s="220"/>
      <c r="OJR35" s="220"/>
      <c r="OJS35" s="220"/>
      <c r="OJT35" s="220"/>
      <c r="OJU35" s="220"/>
      <c r="OJV35" s="220"/>
      <c r="OJW35" s="220"/>
      <c r="OJX35" s="220"/>
      <c r="OJY35" s="220"/>
      <c r="OJZ35" s="220"/>
      <c r="OKA35" s="220"/>
      <c r="OKB35" s="220"/>
      <c r="OKC35" s="220"/>
      <c r="OKD35" s="220"/>
      <c r="OKE35" s="220"/>
      <c r="OKF35" s="220"/>
      <c r="OKG35" s="220"/>
      <c r="OKH35" s="220"/>
      <c r="OKI35" s="220"/>
      <c r="OKJ35" s="220"/>
      <c r="OKK35" s="220"/>
      <c r="OKL35" s="220"/>
      <c r="OKM35" s="220"/>
      <c r="OKN35" s="220"/>
      <c r="OKO35" s="220"/>
      <c r="OKP35" s="220"/>
      <c r="OKQ35" s="220"/>
      <c r="OKR35" s="220"/>
      <c r="OKS35" s="220"/>
      <c r="OKT35" s="220"/>
      <c r="OKU35" s="220"/>
      <c r="OKV35" s="220"/>
      <c r="OKW35" s="220"/>
      <c r="OKX35" s="220"/>
      <c r="OKY35" s="220"/>
      <c r="OKZ35" s="220"/>
      <c r="OLA35" s="220"/>
      <c r="OLB35" s="220"/>
      <c r="OLC35" s="220"/>
      <c r="OLD35" s="220"/>
      <c r="OLE35" s="220"/>
      <c r="OLF35" s="220"/>
      <c r="OLG35" s="220"/>
      <c r="OLH35" s="220"/>
      <c r="OLI35" s="220"/>
      <c r="OLJ35" s="220"/>
      <c r="OLK35" s="220"/>
      <c r="OLL35" s="220"/>
      <c r="OLM35" s="220"/>
      <c r="OLN35" s="220"/>
      <c r="OLO35" s="220"/>
      <c r="OLP35" s="220"/>
      <c r="OLQ35" s="220"/>
      <c r="OLR35" s="220"/>
      <c r="OLS35" s="220"/>
      <c r="OLT35" s="220"/>
      <c r="OLU35" s="220"/>
      <c r="OLV35" s="220"/>
      <c r="OLW35" s="220"/>
      <c r="OLX35" s="220"/>
      <c r="OLY35" s="220"/>
      <c r="OLZ35" s="220"/>
      <c r="OMA35" s="220"/>
      <c r="OMB35" s="220"/>
      <c r="OMC35" s="220"/>
      <c r="OMD35" s="220"/>
      <c r="OME35" s="220"/>
      <c r="OMF35" s="220"/>
      <c r="OMG35" s="220"/>
      <c r="OMH35" s="220"/>
      <c r="OMI35" s="220"/>
      <c r="OMJ35" s="220"/>
      <c r="OMK35" s="220"/>
      <c r="OML35" s="220"/>
      <c r="OMM35" s="220"/>
      <c r="OMN35" s="220"/>
      <c r="OMO35" s="220"/>
      <c r="OMP35" s="220"/>
      <c r="OMQ35" s="220"/>
      <c r="OMR35" s="220"/>
      <c r="OMS35" s="220"/>
      <c r="OMT35" s="220"/>
      <c r="OMU35" s="220"/>
      <c r="OMV35" s="220"/>
      <c r="OMW35" s="220"/>
      <c r="OMX35" s="220"/>
      <c r="OMY35" s="220"/>
      <c r="OMZ35" s="220"/>
      <c r="ONA35" s="220"/>
      <c r="ONB35" s="220"/>
      <c r="ONC35" s="220"/>
      <c r="OND35" s="220"/>
      <c r="ONE35" s="220"/>
      <c r="ONF35" s="220"/>
      <c r="ONG35" s="220"/>
      <c r="ONH35" s="220"/>
      <c r="ONI35" s="220"/>
      <c r="ONJ35" s="220"/>
      <c r="ONK35" s="220"/>
      <c r="ONL35" s="220"/>
      <c r="ONM35" s="220"/>
      <c r="ONN35" s="220"/>
      <c r="ONO35" s="220"/>
      <c r="ONP35" s="220"/>
      <c r="ONQ35" s="220"/>
      <c r="ONR35" s="220"/>
      <c r="ONS35" s="220"/>
      <c r="ONT35" s="220"/>
      <c r="ONU35" s="220"/>
      <c r="ONV35" s="220"/>
      <c r="ONW35" s="220"/>
      <c r="ONX35" s="220"/>
      <c r="ONY35" s="220"/>
      <c r="ONZ35" s="220"/>
      <c r="OOA35" s="220"/>
      <c r="OOB35" s="220"/>
      <c r="OOC35" s="220"/>
      <c r="OOD35" s="220"/>
      <c r="OOE35" s="220"/>
      <c r="OOF35" s="220"/>
      <c r="OOG35" s="220"/>
      <c r="OOH35" s="220"/>
      <c r="OOI35" s="220"/>
      <c r="OOJ35" s="220"/>
      <c r="OOK35" s="220"/>
      <c r="OOL35" s="220"/>
      <c r="OOM35" s="220"/>
      <c r="OON35" s="220"/>
      <c r="OOO35" s="220"/>
      <c r="OOP35" s="220"/>
      <c r="OOQ35" s="220"/>
      <c r="OOR35" s="220"/>
      <c r="OOS35" s="220"/>
      <c r="OOT35" s="220"/>
      <c r="OOU35" s="220"/>
      <c r="OOV35" s="220"/>
      <c r="OOW35" s="220"/>
      <c r="OOX35" s="220"/>
      <c r="OOY35" s="220"/>
      <c r="OOZ35" s="220"/>
      <c r="OPA35" s="220"/>
      <c r="OPB35" s="220"/>
      <c r="OPC35" s="220"/>
      <c r="OPD35" s="220"/>
      <c r="OPE35" s="220"/>
      <c r="OPF35" s="220"/>
      <c r="OPG35" s="220"/>
      <c r="OPH35" s="220"/>
      <c r="OPI35" s="220"/>
      <c r="OPJ35" s="220"/>
      <c r="OPK35" s="220"/>
      <c r="OPL35" s="220"/>
      <c r="OPM35" s="220"/>
      <c r="OPN35" s="220"/>
      <c r="OPO35" s="220"/>
      <c r="OPP35" s="220"/>
      <c r="OPQ35" s="220"/>
      <c r="OPR35" s="220"/>
      <c r="OPS35" s="220"/>
      <c r="OPT35" s="220"/>
      <c r="OPU35" s="220"/>
      <c r="OPV35" s="220"/>
      <c r="OPW35" s="220"/>
      <c r="OPX35" s="220"/>
      <c r="OPY35" s="220"/>
      <c r="OPZ35" s="220"/>
      <c r="OQA35" s="220"/>
      <c r="OQB35" s="220"/>
      <c r="OQC35" s="220"/>
      <c r="OQD35" s="220"/>
      <c r="OQE35" s="220"/>
      <c r="OQF35" s="220"/>
      <c r="OQG35" s="220"/>
      <c r="OQH35" s="220"/>
      <c r="OQI35" s="220"/>
      <c r="OQJ35" s="220"/>
      <c r="OQK35" s="220"/>
      <c r="OQL35" s="220"/>
      <c r="OQM35" s="220"/>
      <c r="OQN35" s="220"/>
      <c r="OQO35" s="220"/>
      <c r="OQP35" s="220"/>
      <c r="OQQ35" s="220"/>
      <c r="OQR35" s="220"/>
      <c r="OQS35" s="220"/>
      <c r="OQT35" s="220"/>
      <c r="OQU35" s="220"/>
      <c r="OQV35" s="220"/>
      <c r="OQW35" s="220"/>
      <c r="OQX35" s="220"/>
      <c r="OQY35" s="220"/>
      <c r="OQZ35" s="220"/>
      <c r="ORA35" s="220"/>
      <c r="ORB35" s="220"/>
      <c r="ORC35" s="220"/>
      <c r="ORD35" s="220"/>
      <c r="ORE35" s="220"/>
      <c r="ORF35" s="220"/>
      <c r="ORG35" s="220"/>
      <c r="ORH35" s="220"/>
      <c r="ORI35" s="220"/>
      <c r="ORJ35" s="220"/>
      <c r="ORK35" s="220"/>
      <c r="ORL35" s="220"/>
      <c r="ORM35" s="220"/>
      <c r="ORN35" s="220"/>
      <c r="ORO35" s="220"/>
      <c r="ORP35" s="220"/>
      <c r="ORQ35" s="220"/>
      <c r="ORR35" s="220"/>
      <c r="ORS35" s="220"/>
      <c r="ORT35" s="220"/>
      <c r="ORU35" s="220"/>
      <c r="ORV35" s="220"/>
      <c r="ORW35" s="220"/>
      <c r="ORX35" s="220"/>
      <c r="ORY35" s="220"/>
      <c r="ORZ35" s="220"/>
      <c r="OSA35" s="220"/>
      <c r="OSB35" s="220"/>
      <c r="OSC35" s="220"/>
      <c r="OSD35" s="220"/>
      <c r="OSE35" s="220"/>
      <c r="OSF35" s="220"/>
      <c r="OSG35" s="220"/>
      <c r="OSH35" s="220"/>
      <c r="OSI35" s="220"/>
      <c r="OSJ35" s="220"/>
      <c r="OSK35" s="220"/>
      <c r="OSL35" s="220"/>
      <c r="OSM35" s="220"/>
      <c r="OSN35" s="220"/>
      <c r="OSO35" s="220"/>
      <c r="OSP35" s="220"/>
      <c r="OSQ35" s="220"/>
      <c r="OSR35" s="220"/>
      <c r="OSS35" s="220"/>
      <c r="OST35" s="220"/>
      <c r="OSU35" s="220"/>
      <c r="OSV35" s="220"/>
      <c r="OSW35" s="220"/>
      <c r="OSX35" s="220"/>
      <c r="OSY35" s="220"/>
      <c r="OSZ35" s="220"/>
      <c r="OTA35" s="220"/>
      <c r="OTB35" s="220"/>
      <c r="OTC35" s="220"/>
      <c r="OTD35" s="220"/>
      <c r="OTE35" s="220"/>
      <c r="OTF35" s="220"/>
      <c r="OTG35" s="220"/>
      <c r="OTH35" s="220"/>
      <c r="OTI35" s="220"/>
      <c r="OTJ35" s="220"/>
      <c r="OTK35" s="220"/>
      <c r="OTL35" s="220"/>
      <c r="OTM35" s="220"/>
      <c r="OTN35" s="220"/>
      <c r="OTO35" s="220"/>
      <c r="OTP35" s="220"/>
      <c r="OTQ35" s="220"/>
      <c r="OTR35" s="220"/>
      <c r="OTS35" s="220"/>
      <c r="OTT35" s="220"/>
      <c r="OTU35" s="220"/>
      <c r="OTV35" s="220"/>
      <c r="OTW35" s="220"/>
      <c r="OTX35" s="220"/>
      <c r="OTY35" s="220"/>
      <c r="OTZ35" s="220"/>
      <c r="OUA35" s="220"/>
      <c r="OUB35" s="220"/>
      <c r="OUC35" s="220"/>
      <c r="OUD35" s="220"/>
      <c r="OUE35" s="220"/>
      <c r="OUF35" s="220"/>
      <c r="OUG35" s="220"/>
      <c r="OUH35" s="220"/>
      <c r="OUI35" s="220"/>
      <c r="OUJ35" s="220"/>
      <c r="OUK35" s="220"/>
      <c r="OUL35" s="220"/>
      <c r="OUM35" s="220"/>
      <c r="OUN35" s="220"/>
      <c r="OUO35" s="220"/>
      <c r="OUP35" s="220"/>
      <c r="OUQ35" s="220"/>
      <c r="OUR35" s="220"/>
      <c r="OUS35" s="220"/>
      <c r="OUT35" s="220"/>
      <c r="OUU35" s="220"/>
      <c r="OUV35" s="220"/>
      <c r="OUW35" s="220"/>
      <c r="OUX35" s="220"/>
      <c r="OUY35" s="220"/>
      <c r="OUZ35" s="220"/>
      <c r="OVA35" s="220"/>
      <c r="OVB35" s="220"/>
      <c r="OVC35" s="220"/>
      <c r="OVD35" s="220"/>
      <c r="OVE35" s="220"/>
      <c r="OVF35" s="220"/>
      <c r="OVG35" s="220"/>
      <c r="OVH35" s="220"/>
      <c r="OVI35" s="220"/>
      <c r="OVJ35" s="220"/>
      <c r="OVK35" s="220"/>
      <c r="OVL35" s="220"/>
      <c r="OVM35" s="220"/>
      <c r="OVN35" s="220"/>
      <c r="OVO35" s="220"/>
      <c r="OVP35" s="220"/>
      <c r="OVQ35" s="220"/>
      <c r="OVR35" s="220"/>
      <c r="OVS35" s="220"/>
      <c r="OVT35" s="220"/>
      <c r="OVU35" s="220"/>
      <c r="OVV35" s="220"/>
      <c r="OVW35" s="220"/>
      <c r="OVX35" s="220"/>
      <c r="OVY35" s="220"/>
      <c r="OVZ35" s="220"/>
      <c r="OWA35" s="220"/>
      <c r="OWB35" s="220"/>
      <c r="OWC35" s="220"/>
      <c r="OWD35" s="220"/>
      <c r="OWE35" s="220"/>
      <c r="OWF35" s="220"/>
      <c r="OWG35" s="220"/>
      <c r="OWH35" s="220"/>
      <c r="OWI35" s="220"/>
      <c r="OWJ35" s="220"/>
      <c r="OWK35" s="220"/>
      <c r="OWL35" s="220"/>
      <c r="OWM35" s="220"/>
      <c r="OWN35" s="220"/>
      <c r="OWO35" s="220"/>
      <c r="OWP35" s="220"/>
      <c r="OWQ35" s="220"/>
      <c r="OWR35" s="220"/>
      <c r="OWS35" s="220"/>
      <c r="OWT35" s="220"/>
      <c r="OWU35" s="220"/>
      <c r="OWV35" s="220"/>
      <c r="OWW35" s="220"/>
      <c r="OWX35" s="220"/>
      <c r="OWY35" s="220"/>
      <c r="OWZ35" s="220"/>
      <c r="OXA35" s="220"/>
      <c r="OXB35" s="220"/>
      <c r="OXC35" s="220"/>
      <c r="OXD35" s="220"/>
      <c r="OXE35" s="220"/>
      <c r="OXF35" s="220"/>
      <c r="OXG35" s="220"/>
      <c r="OXH35" s="220"/>
      <c r="OXI35" s="220"/>
      <c r="OXJ35" s="220"/>
      <c r="OXK35" s="220"/>
      <c r="OXL35" s="220"/>
      <c r="OXM35" s="220"/>
      <c r="OXN35" s="220"/>
      <c r="OXO35" s="220"/>
      <c r="OXP35" s="220"/>
      <c r="OXQ35" s="220"/>
      <c r="OXR35" s="220"/>
      <c r="OXS35" s="220"/>
      <c r="OXT35" s="220"/>
      <c r="OXU35" s="220"/>
      <c r="OXV35" s="220"/>
      <c r="OXW35" s="220"/>
      <c r="OXX35" s="220"/>
      <c r="OXY35" s="220"/>
      <c r="OXZ35" s="220"/>
      <c r="OYA35" s="220"/>
      <c r="OYB35" s="220"/>
      <c r="OYC35" s="220"/>
      <c r="OYD35" s="220"/>
      <c r="OYE35" s="220"/>
      <c r="OYF35" s="220"/>
      <c r="OYG35" s="220"/>
      <c r="OYH35" s="220"/>
      <c r="OYI35" s="220"/>
      <c r="OYJ35" s="220"/>
      <c r="OYK35" s="220"/>
      <c r="OYL35" s="220"/>
      <c r="OYM35" s="220"/>
      <c r="OYN35" s="220"/>
      <c r="OYO35" s="220"/>
      <c r="OYP35" s="220"/>
      <c r="OYQ35" s="220"/>
      <c r="OYR35" s="220"/>
      <c r="OYS35" s="220"/>
      <c r="OYT35" s="220"/>
      <c r="OYU35" s="220"/>
      <c r="OYV35" s="220"/>
      <c r="OYW35" s="220"/>
      <c r="OYX35" s="220"/>
      <c r="OYY35" s="220"/>
      <c r="OYZ35" s="220"/>
      <c r="OZA35" s="220"/>
      <c r="OZB35" s="220"/>
      <c r="OZC35" s="220"/>
      <c r="OZD35" s="220"/>
      <c r="OZE35" s="220"/>
      <c r="OZF35" s="220"/>
      <c r="OZG35" s="220"/>
      <c r="OZH35" s="220"/>
      <c r="OZI35" s="220"/>
      <c r="OZJ35" s="220"/>
      <c r="OZK35" s="220"/>
      <c r="OZL35" s="220"/>
      <c r="OZM35" s="220"/>
      <c r="OZN35" s="220"/>
      <c r="OZO35" s="220"/>
      <c r="OZP35" s="220"/>
      <c r="OZQ35" s="220"/>
      <c r="OZR35" s="220"/>
      <c r="OZS35" s="220"/>
      <c r="OZT35" s="220"/>
      <c r="OZU35" s="220"/>
      <c r="OZV35" s="220"/>
      <c r="OZW35" s="220"/>
      <c r="OZX35" s="220"/>
      <c r="OZY35" s="220"/>
      <c r="OZZ35" s="220"/>
      <c r="PAA35" s="220"/>
      <c r="PAB35" s="220"/>
      <c r="PAC35" s="220"/>
      <c r="PAD35" s="220"/>
      <c r="PAE35" s="220"/>
      <c r="PAF35" s="220"/>
      <c r="PAG35" s="220"/>
      <c r="PAH35" s="220"/>
      <c r="PAI35" s="220"/>
      <c r="PAJ35" s="220"/>
      <c r="PAK35" s="220"/>
      <c r="PAL35" s="220"/>
      <c r="PAM35" s="220"/>
      <c r="PAN35" s="220"/>
      <c r="PAO35" s="220"/>
      <c r="PAP35" s="220"/>
      <c r="PAQ35" s="220"/>
      <c r="PAR35" s="220"/>
      <c r="PAS35" s="220"/>
      <c r="PAT35" s="220"/>
      <c r="PAU35" s="220"/>
      <c r="PAV35" s="220"/>
      <c r="PAW35" s="220"/>
      <c r="PAX35" s="220"/>
      <c r="PAY35" s="220"/>
      <c r="PAZ35" s="220"/>
      <c r="PBA35" s="220"/>
      <c r="PBB35" s="220"/>
      <c r="PBC35" s="220"/>
      <c r="PBD35" s="220"/>
      <c r="PBE35" s="220"/>
      <c r="PBF35" s="220"/>
      <c r="PBG35" s="220"/>
      <c r="PBH35" s="220"/>
      <c r="PBI35" s="220"/>
      <c r="PBJ35" s="220"/>
      <c r="PBK35" s="220"/>
      <c r="PBL35" s="220"/>
      <c r="PBM35" s="220"/>
      <c r="PBN35" s="220"/>
      <c r="PBO35" s="220"/>
      <c r="PBP35" s="220"/>
      <c r="PBQ35" s="220"/>
      <c r="PBR35" s="220"/>
      <c r="PBS35" s="220"/>
      <c r="PBT35" s="220"/>
      <c r="PBU35" s="220"/>
      <c r="PBV35" s="220"/>
      <c r="PBW35" s="220"/>
      <c r="PBX35" s="220"/>
      <c r="PBY35" s="220"/>
      <c r="PBZ35" s="220"/>
      <c r="PCA35" s="220"/>
      <c r="PCB35" s="220"/>
      <c r="PCC35" s="220"/>
      <c r="PCD35" s="220"/>
      <c r="PCE35" s="220"/>
      <c r="PCF35" s="220"/>
      <c r="PCG35" s="220"/>
      <c r="PCH35" s="220"/>
      <c r="PCI35" s="220"/>
      <c r="PCJ35" s="220"/>
      <c r="PCK35" s="220"/>
      <c r="PCL35" s="220"/>
      <c r="PCM35" s="220"/>
      <c r="PCN35" s="220"/>
      <c r="PCO35" s="220"/>
      <c r="PCP35" s="220"/>
      <c r="PCQ35" s="220"/>
      <c r="PCR35" s="220"/>
      <c r="PCS35" s="220"/>
      <c r="PCT35" s="220"/>
      <c r="PCU35" s="220"/>
      <c r="PCV35" s="220"/>
      <c r="PCW35" s="220"/>
      <c r="PCX35" s="220"/>
      <c r="PCY35" s="220"/>
      <c r="PCZ35" s="220"/>
      <c r="PDA35" s="220"/>
      <c r="PDB35" s="220"/>
      <c r="PDC35" s="220"/>
      <c r="PDD35" s="220"/>
      <c r="PDE35" s="220"/>
      <c r="PDF35" s="220"/>
      <c r="PDG35" s="220"/>
      <c r="PDH35" s="220"/>
      <c r="PDI35" s="220"/>
      <c r="PDJ35" s="220"/>
      <c r="PDK35" s="220"/>
      <c r="PDL35" s="220"/>
      <c r="PDM35" s="220"/>
      <c r="PDN35" s="220"/>
      <c r="PDO35" s="220"/>
      <c r="PDP35" s="220"/>
      <c r="PDQ35" s="220"/>
      <c r="PDR35" s="220"/>
      <c r="PDS35" s="220"/>
      <c r="PDT35" s="220"/>
      <c r="PDU35" s="220"/>
      <c r="PDV35" s="220"/>
      <c r="PDW35" s="220"/>
      <c r="PDX35" s="220"/>
      <c r="PDY35" s="220"/>
      <c r="PDZ35" s="220"/>
      <c r="PEA35" s="220"/>
      <c r="PEB35" s="220"/>
      <c r="PEC35" s="220"/>
      <c r="PED35" s="220"/>
      <c r="PEE35" s="220"/>
      <c r="PEF35" s="220"/>
      <c r="PEG35" s="220"/>
      <c r="PEH35" s="220"/>
      <c r="PEI35" s="220"/>
      <c r="PEJ35" s="220"/>
      <c r="PEK35" s="220"/>
      <c r="PEL35" s="220"/>
      <c r="PEM35" s="220"/>
      <c r="PEN35" s="220"/>
      <c r="PEO35" s="220"/>
      <c r="PEP35" s="220"/>
      <c r="PEQ35" s="220"/>
      <c r="PER35" s="220"/>
      <c r="PES35" s="220"/>
      <c r="PET35" s="220"/>
      <c r="PEU35" s="220"/>
      <c r="PEV35" s="220"/>
      <c r="PEW35" s="220"/>
      <c r="PEX35" s="220"/>
      <c r="PEY35" s="220"/>
      <c r="PEZ35" s="220"/>
      <c r="PFA35" s="220"/>
      <c r="PFB35" s="220"/>
      <c r="PFC35" s="220"/>
      <c r="PFD35" s="220"/>
      <c r="PFE35" s="220"/>
      <c r="PFF35" s="220"/>
      <c r="PFG35" s="220"/>
      <c r="PFH35" s="220"/>
      <c r="PFI35" s="220"/>
      <c r="PFJ35" s="220"/>
      <c r="PFK35" s="220"/>
      <c r="PFL35" s="220"/>
      <c r="PFM35" s="220"/>
      <c r="PFN35" s="220"/>
      <c r="PFO35" s="220"/>
      <c r="PFP35" s="220"/>
      <c r="PFQ35" s="220"/>
      <c r="PFR35" s="220"/>
      <c r="PFS35" s="220"/>
      <c r="PFT35" s="220"/>
      <c r="PFU35" s="220"/>
      <c r="PFV35" s="220"/>
      <c r="PFW35" s="220"/>
      <c r="PFX35" s="220"/>
      <c r="PFY35" s="220"/>
      <c r="PFZ35" s="220"/>
      <c r="PGA35" s="220"/>
      <c r="PGB35" s="220"/>
      <c r="PGC35" s="220"/>
      <c r="PGD35" s="220"/>
      <c r="PGE35" s="220"/>
      <c r="PGF35" s="220"/>
      <c r="PGG35" s="220"/>
      <c r="PGH35" s="220"/>
      <c r="PGI35" s="220"/>
      <c r="PGJ35" s="220"/>
      <c r="PGK35" s="220"/>
      <c r="PGL35" s="220"/>
      <c r="PGM35" s="220"/>
      <c r="PGN35" s="220"/>
      <c r="PGO35" s="220"/>
      <c r="PGP35" s="220"/>
      <c r="PGQ35" s="220"/>
      <c r="PGR35" s="220"/>
      <c r="PGS35" s="220"/>
      <c r="PGT35" s="220"/>
      <c r="PGU35" s="220"/>
      <c r="PGV35" s="220"/>
      <c r="PGW35" s="220"/>
      <c r="PGX35" s="220"/>
      <c r="PGY35" s="220"/>
      <c r="PGZ35" s="220"/>
      <c r="PHA35" s="220"/>
      <c r="PHB35" s="220"/>
      <c r="PHC35" s="220"/>
      <c r="PHD35" s="220"/>
      <c r="PHE35" s="220"/>
      <c r="PHF35" s="220"/>
      <c r="PHG35" s="220"/>
      <c r="PHH35" s="220"/>
      <c r="PHI35" s="220"/>
      <c r="PHJ35" s="220"/>
      <c r="PHK35" s="220"/>
      <c r="PHL35" s="220"/>
      <c r="PHM35" s="220"/>
      <c r="PHN35" s="220"/>
      <c r="PHO35" s="220"/>
      <c r="PHP35" s="220"/>
      <c r="PHQ35" s="220"/>
      <c r="PHR35" s="220"/>
      <c r="PHS35" s="220"/>
      <c r="PHT35" s="220"/>
      <c r="PHU35" s="220"/>
      <c r="PHV35" s="220"/>
      <c r="PHW35" s="220"/>
      <c r="PHX35" s="220"/>
      <c r="PHY35" s="220"/>
      <c r="PHZ35" s="220"/>
      <c r="PIA35" s="220"/>
      <c r="PIB35" s="220"/>
      <c r="PIC35" s="220"/>
      <c r="PID35" s="220"/>
      <c r="PIE35" s="220"/>
      <c r="PIF35" s="220"/>
      <c r="PIG35" s="220"/>
      <c r="PIH35" s="220"/>
      <c r="PII35" s="220"/>
      <c r="PIJ35" s="220"/>
      <c r="PIK35" s="220"/>
      <c r="PIL35" s="220"/>
      <c r="PIM35" s="220"/>
      <c r="PIN35" s="220"/>
      <c r="PIO35" s="220"/>
      <c r="PIP35" s="220"/>
      <c r="PIQ35" s="220"/>
      <c r="PIR35" s="220"/>
      <c r="PIS35" s="220"/>
      <c r="PIT35" s="220"/>
      <c r="PIU35" s="220"/>
      <c r="PIV35" s="220"/>
      <c r="PIW35" s="220"/>
      <c r="PIX35" s="220"/>
      <c r="PIY35" s="220"/>
      <c r="PIZ35" s="220"/>
      <c r="PJA35" s="220"/>
      <c r="PJB35" s="220"/>
      <c r="PJC35" s="220"/>
      <c r="PJD35" s="220"/>
      <c r="PJE35" s="220"/>
      <c r="PJF35" s="220"/>
      <c r="PJG35" s="220"/>
      <c r="PJH35" s="220"/>
      <c r="PJI35" s="220"/>
      <c r="PJJ35" s="220"/>
      <c r="PJK35" s="220"/>
      <c r="PJL35" s="220"/>
      <c r="PJM35" s="220"/>
      <c r="PJN35" s="220"/>
      <c r="PJO35" s="220"/>
      <c r="PJP35" s="220"/>
      <c r="PJQ35" s="220"/>
      <c r="PJR35" s="220"/>
      <c r="PJS35" s="220"/>
      <c r="PJT35" s="220"/>
      <c r="PJU35" s="220"/>
      <c r="PJV35" s="220"/>
      <c r="PJW35" s="220"/>
      <c r="PJX35" s="220"/>
      <c r="PJY35" s="220"/>
      <c r="PJZ35" s="220"/>
      <c r="PKA35" s="220"/>
      <c r="PKB35" s="220"/>
      <c r="PKC35" s="220"/>
      <c r="PKD35" s="220"/>
      <c r="PKE35" s="220"/>
      <c r="PKF35" s="220"/>
      <c r="PKG35" s="220"/>
      <c r="PKH35" s="220"/>
      <c r="PKI35" s="220"/>
      <c r="PKJ35" s="220"/>
      <c r="PKK35" s="220"/>
      <c r="PKL35" s="220"/>
      <c r="PKM35" s="220"/>
      <c r="PKN35" s="220"/>
      <c r="PKO35" s="220"/>
      <c r="PKP35" s="220"/>
      <c r="PKQ35" s="220"/>
      <c r="PKR35" s="220"/>
      <c r="PKS35" s="220"/>
      <c r="PKT35" s="220"/>
      <c r="PKU35" s="220"/>
      <c r="PKV35" s="220"/>
      <c r="PKW35" s="220"/>
      <c r="PKX35" s="220"/>
      <c r="PKY35" s="220"/>
      <c r="PKZ35" s="220"/>
      <c r="PLA35" s="220"/>
      <c r="PLB35" s="220"/>
      <c r="PLC35" s="220"/>
      <c r="PLD35" s="220"/>
      <c r="PLE35" s="220"/>
      <c r="PLF35" s="220"/>
      <c r="PLG35" s="220"/>
      <c r="PLH35" s="220"/>
      <c r="PLI35" s="220"/>
      <c r="PLJ35" s="220"/>
      <c r="PLK35" s="220"/>
      <c r="PLL35" s="220"/>
      <c r="PLM35" s="220"/>
      <c r="PLN35" s="220"/>
      <c r="PLO35" s="220"/>
      <c r="PLP35" s="220"/>
      <c r="PLQ35" s="220"/>
      <c r="PLR35" s="220"/>
      <c r="PLS35" s="220"/>
      <c r="PLT35" s="220"/>
      <c r="PLU35" s="220"/>
      <c r="PLV35" s="220"/>
      <c r="PLW35" s="220"/>
      <c r="PLX35" s="220"/>
      <c r="PLY35" s="220"/>
      <c r="PLZ35" s="220"/>
      <c r="PMA35" s="220"/>
      <c r="PMB35" s="220"/>
      <c r="PMC35" s="220"/>
      <c r="PMD35" s="220"/>
      <c r="PME35" s="220"/>
      <c r="PMF35" s="220"/>
      <c r="PMG35" s="220"/>
      <c r="PMH35" s="220"/>
      <c r="PMI35" s="220"/>
      <c r="PMJ35" s="220"/>
      <c r="PMK35" s="220"/>
      <c r="PML35" s="220"/>
      <c r="PMM35" s="220"/>
      <c r="PMN35" s="220"/>
      <c r="PMO35" s="220"/>
      <c r="PMP35" s="220"/>
      <c r="PMQ35" s="220"/>
      <c r="PMR35" s="220"/>
      <c r="PMS35" s="220"/>
      <c r="PMT35" s="220"/>
      <c r="PMU35" s="220"/>
      <c r="PMV35" s="220"/>
      <c r="PMW35" s="220"/>
      <c r="PMX35" s="220"/>
      <c r="PMY35" s="220"/>
      <c r="PMZ35" s="220"/>
      <c r="PNA35" s="220"/>
      <c r="PNB35" s="220"/>
      <c r="PNC35" s="220"/>
      <c r="PND35" s="220"/>
      <c r="PNE35" s="220"/>
      <c r="PNF35" s="220"/>
      <c r="PNG35" s="220"/>
      <c r="PNH35" s="220"/>
      <c r="PNI35" s="220"/>
      <c r="PNJ35" s="220"/>
      <c r="PNK35" s="220"/>
      <c r="PNL35" s="220"/>
      <c r="PNM35" s="220"/>
      <c r="PNN35" s="220"/>
      <c r="PNO35" s="220"/>
      <c r="PNP35" s="220"/>
      <c r="PNQ35" s="220"/>
      <c r="PNR35" s="220"/>
      <c r="PNS35" s="220"/>
      <c r="PNT35" s="220"/>
      <c r="PNU35" s="220"/>
      <c r="PNV35" s="220"/>
      <c r="PNW35" s="220"/>
      <c r="PNX35" s="220"/>
      <c r="PNY35" s="220"/>
      <c r="PNZ35" s="220"/>
      <c r="POA35" s="220"/>
      <c r="POB35" s="220"/>
      <c r="POC35" s="220"/>
      <c r="POD35" s="220"/>
      <c r="POE35" s="220"/>
      <c r="POF35" s="220"/>
      <c r="POG35" s="220"/>
      <c r="POH35" s="220"/>
      <c r="POI35" s="220"/>
      <c r="POJ35" s="220"/>
      <c r="POK35" s="220"/>
      <c r="POL35" s="220"/>
      <c r="POM35" s="220"/>
      <c r="PON35" s="220"/>
      <c r="POO35" s="220"/>
      <c r="POP35" s="220"/>
      <c r="POQ35" s="220"/>
      <c r="POR35" s="220"/>
      <c r="POS35" s="220"/>
      <c r="POT35" s="220"/>
      <c r="POU35" s="220"/>
      <c r="POV35" s="220"/>
      <c r="POW35" s="220"/>
      <c r="POX35" s="220"/>
      <c r="POY35" s="220"/>
      <c r="POZ35" s="220"/>
      <c r="PPA35" s="220"/>
      <c r="PPB35" s="220"/>
      <c r="PPC35" s="220"/>
      <c r="PPD35" s="220"/>
      <c r="PPE35" s="220"/>
      <c r="PPF35" s="220"/>
      <c r="PPG35" s="220"/>
      <c r="PPH35" s="220"/>
      <c r="PPI35" s="220"/>
      <c r="PPJ35" s="220"/>
      <c r="PPK35" s="220"/>
      <c r="PPL35" s="220"/>
      <c r="PPM35" s="220"/>
      <c r="PPN35" s="220"/>
      <c r="PPO35" s="220"/>
      <c r="PPP35" s="220"/>
      <c r="PPQ35" s="220"/>
      <c r="PPR35" s="220"/>
      <c r="PPS35" s="220"/>
      <c r="PPT35" s="220"/>
      <c r="PPU35" s="220"/>
      <c r="PPV35" s="220"/>
      <c r="PPW35" s="220"/>
      <c r="PPX35" s="220"/>
      <c r="PPY35" s="220"/>
      <c r="PPZ35" s="220"/>
      <c r="PQA35" s="220"/>
      <c r="PQB35" s="220"/>
      <c r="PQC35" s="220"/>
      <c r="PQD35" s="220"/>
      <c r="PQE35" s="220"/>
      <c r="PQF35" s="220"/>
      <c r="PQG35" s="220"/>
      <c r="PQH35" s="220"/>
      <c r="PQI35" s="220"/>
      <c r="PQJ35" s="220"/>
      <c r="PQK35" s="220"/>
      <c r="PQL35" s="220"/>
      <c r="PQM35" s="220"/>
      <c r="PQN35" s="220"/>
      <c r="PQO35" s="220"/>
      <c r="PQP35" s="220"/>
      <c r="PQQ35" s="220"/>
      <c r="PQR35" s="220"/>
      <c r="PQS35" s="220"/>
      <c r="PQT35" s="220"/>
      <c r="PQU35" s="220"/>
      <c r="PQV35" s="220"/>
      <c r="PQW35" s="220"/>
      <c r="PQX35" s="220"/>
      <c r="PQY35" s="220"/>
      <c r="PQZ35" s="220"/>
      <c r="PRA35" s="220"/>
      <c r="PRB35" s="220"/>
      <c r="PRC35" s="220"/>
      <c r="PRD35" s="220"/>
      <c r="PRE35" s="220"/>
      <c r="PRF35" s="220"/>
      <c r="PRG35" s="220"/>
      <c r="PRH35" s="220"/>
      <c r="PRI35" s="220"/>
      <c r="PRJ35" s="220"/>
      <c r="PRK35" s="220"/>
      <c r="PRL35" s="220"/>
      <c r="PRM35" s="220"/>
      <c r="PRN35" s="220"/>
      <c r="PRO35" s="220"/>
      <c r="PRP35" s="220"/>
      <c r="PRQ35" s="220"/>
      <c r="PRR35" s="220"/>
      <c r="PRS35" s="220"/>
      <c r="PRT35" s="220"/>
      <c r="PRU35" s="220"/>
      <c r="PRV35" s="220"/>
      <c r="PRW35" s="220"/>
      <c r="PRX35" s="220"/>
      <c r="PRY35" s="220"/>
      <c r="PRZ35" s="220"/>
      <c r="PSA35" s="220"/>
      <c r="PSB35" s="220"/>
      <c r="PSC35" s="220"/>
      <c r="PSD35" s="220"/>
      <c r="PSE35" s="220"/>
      <c r="PSF35" s="220"/>
      <c r="PSG35" s="220"/>
      <c r="PSH35" s="220"/>
      <c r="PSI35" s="220"/>
      <c r="PSJ35" s="220"/>
      <c r="PSK35" s="220"/>
      <c r="PSL35" s="220"/>
      <c r="PSM35" s="220"/>
      <c r="PSN35" s="220"/>
      <c r="PSO35" s="220"/>
      <c r="PSP35" s="220"/>
      <c r="PSQ35" s="220"/>
      <c r="PSR35" s="220"/>
      <c r="PSS35" s="220"/>
      <c r="PST35" s="220"/>
      <c r="PSU35" s="220"/>
      <c r="PSV35" s="220"/>
      <c r="PSW35" s="220"/>
      <c r="PSX35" s="220"/>
      <c r="PSY35" s="220"/>
      <c r="PSZ35" s="220"/>
      <c r="PTA35" s="220"/>
      <c r="PTB35" s="220"/>
      <c r="PTC35" s="220"/>
      <c r="PTD35" s="220"/>
      <c r="PTE35" s="220"/>
      <c r="PTF35" s="220"/>
      <c r="PTG35" s="220"/>
      <c r="PTH35" s="220"/>
      <c r="PTI35" s="220"/>
      <c r="PTJ35" s="220"/>
      <c r="PTK35" s="220"/>
      <c r="PTL35" s="220"/>
      <c r="PTM35" s="220"/>
      <c r="PTN35" s="220"/>
      <c r="PTO35" s="220"/>
      <c r="PTP35" s="220"/>
      <c r="PTQ35" s="220"/>
      <c r="PTR35" s="220"/>
      <c r="PTS35" s="220"/>
      <c r="PTT35" s="220"/>
      <c r="PTU35" s="220"/>
      <c r="PTV35" s="220"/>
      <c r="PTW35" s="220"/>
      <c r="PTX35" s="220"/>
      <c r="PTY35" s="220"/>
      <c r="PTZ35" s="220"/>
      <c r="PUA35" s="220"/>
      <c r="PUB35" s="220"/>
      <c r="PUC35" s="220"/>
      <c r="PUD35" s="220"/>
      <c r="PUE35" s="220"/>
      <c r="PUF35" s="220"/>
      <c r="PUG35" s="220"/>
      <c r="PUH35" s="220"/>
      <c r="PUI35" s="220"/>
      <c r="PUJ35" s="220"/>
      <c r="PUK35" s="220"/>
      <c r="PUL35" s="220"/>
      <c r="PUM35" s="220"/>
      <c r="PUN35" s="220"/>
      <c r="PUO35" s="220"/>
      <c r="PUP35" s="220"/>
      <c r="PUQ35" s="220"/>
      <c r="PUR35" s="220"/>
      <c r="PUS35" s="220"/>
      <c r="PUT35" s="220"/>
      <c r="PUU35" s="220"/>
      <c r="PUV35" s="220"/>
      <c r="PUW35" s="220"/>
      <c r="PUX35" s="220"/>
      <c r="PUY35" s="220"/>
      <c r="PUZ35" s="220"/>
      <c r="PVA35" s="220"/>
      <c r="PVB35" s="220"/>
      <c r="PVC35" s="220"/>
      <c r="PVD35" s="220"/>
      <c r="PVE35" s="220"/>
      <c r="PVF35" s="220"/>
      <c r="PVG35" s="220"/>
      <c r="PVH35" s="220"/>
      <c r="PVI35" s="220"/>
      <c r="PVJ35" s="220"/>
      <c r="PVK35" s="220"/>
      <c r="PVL35" s="220"/>
      <c r="PVM35" s="220"/>
      <c r="PVN35" s="220"/>
      <c r="PVO35" s="220"/>
      <c r="PVP35" s="220"/>
      <c r="PVQ35" s="220"/>
      <c r="PVR35" s="220"/>
      <c r="PVS35" s="220"/>
      <c r="PVT35" s="220"/>
      <c r="PVU35" s="220"/>
      <c r="PVV35" s="220"/>
      <c r="PVW35" s="220"/>
      <c r="PVX35" s="220"/>
      <c r="PVY35" s="220"/>
      <c r="PVZ35" s="220"/>
      <c r="PWA35" s="220"/>
      <c r="PWB35" s="220"/>
      <c r="PWC35" s="220"/>
      <c r="PWD35" s="220"/>
      <c r="PWE35" s="220"/>
      <c r="PWF35" s="220"/>
      <c r="PWG35" s="220"/>
      <c r="PWH35" s="220"/>
      <c r="PWI35" s="220"/>
      <c r="PWJ35" s="220"/>
      <c r="PWK35" s="220"/>
      <c r="PWL35" s="220"/>
      <c r="PWM35" s="220"/>
      <c r="PWN35" s="220"/>
      <c r="PWO35" s="220"/>
      <c r="PWP35" s="220"/>
      <c r="PWQ35" s="220"/>
      <c r="PWR35" s="220"/>
      <c r="PWS35" s="220"/>
      <c r="PWT35" s="220"/>
      <c r="PWU35" s="220"/>
      <c r="PWV35" s="220"/>
      <c r="PWW35" s="220"/>
      <c r="PWX35" s="220"/>
      <c r="PWY35" s="220"/>
      <c r="PWZ35" s="220"/>
      <c r="PXA35" s="220"/>
      <c r="PXB35" s="220"/>
      <c r="PXC35" s="220"/>
      <c r="PXD35" s="220"/>
      <c r="PXE35" s="220"/>
      <c r="PXF35" s="220"/>
      <c r="PXG35" s="220"/>
      <c r="PXH35" s="220"/>
      <c r="PXI35" s="220"/>
      <c r="PXJ35" s="220"/>
      <c r="PXK35" s="220"/>
      <c r="PXL35" s="220"/>
      <c r="PXM35" s="220"/>
      <c r="PXN35" s="220"/>
      <c r="PXO35" s="220"/>
      <c r="PXP35" s="220"/>
      <c r="PXQ35" s="220"/>
      <c r="PXR35" s="220"/>
      <c r="PXS35" s="220"/>
      <c r="PXT35" s="220"/>
      <c r="PXU35" s="220"/>
      <c r="PXV35" s="220"/>
      <c r="PXW35" s="220"/>
      <c r="PXX35" s="220"/>
      <c r="PXY35" s="220"/>
      <c r="PXZ35" s="220"/>
      <c r="PYA35" s="220"/>
      <c r="PYB35" s="220"/>
      <c r="PYC35" s="220"/>
      <c r="PYD35" s="220"/>
      <c r="PYE35" s="220"/>
      <c r="PYF35" s="220"/>
      <c r="PYG35" s="220"/>
      <c r="PYH35" s="220"/>
      <c r="PYI35" s="220"/>
      <c r="PYJ35" s="220"/>
      <c r="PYK35" s="220"/>
      <c r="PYL35" s="220"/>
      <c r="PYM35" s="220"/>
      <c r="PYN35" s="220"/>
      <c r="PYO35" s="220"/>
      <c r="PYP35" s="220"/>
      <c r="PYQ35" s="220"/>
      <c r="PYR35" s="220"/>
      <c r="PYS35" s="220"/>
      <c r="PYT35" s="220"/>
      <c r="PYU35" s="220"/>
      <c r="PYV35" s="220"/>
      <c r="PYW35" s="220"/>
      <c r="PYX35" s="220"/>
      <c r="PYY35" s="220"/>
      <c r="PYZ35" s="220"/>
      <c r="PZA35" s="220"/>
      <c r="PZB35" s="220"/>
      <c r="PZC35" s="220"/>
      <c r="PZD35" s="220"/>
      <c r="PZE35" s="220"/>
      <c r="PZF35" s="220"/>
      <c r="PZG35" s="220"/>
      <c r="PZH35" s="220"/>
      <c r="PZI35" s="220"/>
      <c r="PZJ35" s="220"/>
      <c r="PZK35" s="220"/>
      <c r="PZL35" s="220"/>
      <c r="PZM35" s="220"/>
      <c r="PZN35" s="220"/>
      <c r="PZO35" s="220"/>
      <c r="PZP35" s="220"/>
      <c r="PZQ35" s="220"/>
      <c r="PZR35" s="220"/>
      <c r="PZS35" s="220"/>
      <c r="PZT35" s="220"/>
      <c r="PZU35" s="220"/>
      <c r="PZV35" s="220"/>
      <c r="PZW35" s="220"/>
      <c r="PZX35" s="220"/>
      <c r="PZY35" s="220"/>
      <c r="PZZ35" s="220"/>
      <c r="QAA35" s="220"/>
      <c r="QAB35" s="220"/>
      <c r="QAC35" s="220"/>
      <c r="QAD35" s="220"/>
      <c r="QAE35" s="220"/>
      <c r="QAF35" s="220"/>
      <c r="QAG35" s="220"/>
      <c r="QAH35" s="220"/>
      <c r="QAI35" s="220"/>
      <c r="QAJ35" s="220"/>
      <c r="QAK35" s="220"/>
      <c r="QAL35" s="220"/>
      <c r="QAM35" s="220"/>
      <c r="QAN35" s="220"/>
      <c r="QAO35" s="220"/>
      <c r="QAP35" s="220"/>
      <c r="QAQ35" s="220"/>
      <c r="QAR35" s="220"/>
      <c r="QAS35" s="220"/>
      <c r="QAT35" s="220"/>
      <c r="QAU35" s="220"/>
      <c r="QAV35" s="220"/>
      <c r="QAW35" s="220"/>
      <c r="QAX35" s="220"/>
      <c r="QAY35" s="220"/>
      <c r="QAZ35" s="220"/>
      <c r="QBA35" s="220"/>
      <c r="QBB35" s="220"/>
      <c r="QBC35" s="220"/>
      <c r="QBD35" s="220"/>
      <c r="QBE35" s="220"/>
      <c r="QBF35" s="220"/>
      <c r="QBG35" s="220"/>
      <c r="QBH35" s="220"/>
      <c r="QBI35" s="220"/>
      <c r="QBJ35" s="220"/>
      <c r="QBK35" s="220"/>
      <c r="QBL35" s="220"/>
      <c r="QBM35" s="220"/>
      <c r="QBN35" s="220"/>
      <c r="QBO35" s="220"/>
      <c r="QBP35" s="220"/>
      <c r="QBQ35" s="220"/>
      <c r="QBR35" s="220"/>
      <c r="QBS35" s="220"/>
      <c r="QBT35" s="220"/>
      <c r="QBU35" s="220"/>
      <c r="QBV35" s="220"/>
      <c r="QBW35" s="220"/>
      <c r="QBX35" s="220"/>
      <c r="QBY35" s="220"/>
      <c r="QBZ35" s="220"/>
      <c r="QCA35" s="220"/>
      <c r="QCB35" s="220"/>
      <c r="QCC35" s="220"/>
      <c r="QCD35" s="220"/>
      <c r="QCE35" s="220"/>
      <c r="QCF35" s="220"/>
      <c r="QCG35" s="220"/>
      <c r="QCH35" s="220"/>
      <c r="QCI35" s="220"/>
      <c r="QCJ35" s="220"/>
      <c r="QCK35" s="220"/>
      <c r="QCL35" s="220"/>
      <c r="QCM35" s="220"/>
      <c r="QCN35" s="220"/>
      <c r="QCO35" s="220"/>
      <c r="QCP35" s="220"/>
      <c r="QCQ35" s="220"/>
      <c r="QCR35" s="220"/>
      <c r="QCS35" s="220"/>
      <c r="QCT35" s="220"/>
      <c r="QCU35" s="220"/>
      <c r="QCV35" s="220"/>
      <c r="QCW35" s="220"/>
      <c r="QCX35" s="220"/>
      <c r="QCY35" s="220"/>
      <c r="QCZ35" s="220"/>
      <c r="QDA35" s="220"/>
      <c r="QDB35" s="220"/>
      <c r="QDC35" s="220"/>
      <c r="QDD35" s="220"/>
      <c r="QDE35" s="220"/>
      <c r="QDF35" s="220"/>
      <c r="QDG35" s="220"/>
      <c r="QDH35" s="220"/>
      <c r="QDI35" s="220"/>
      <c r="QDJ35" s="220"/>
      <c r="QDK35" s="220"/>
      <c r="QDL35" s="220"/>
      <c r="QDM35" s="220"/>
      <c r="QDN35" s="220"/>
      <c r="QDO35" s="220"/>
      <c r="QDP35" s="220"/>
      <c r="QDQ35" s="220"/>
      <c r="QDR35" s="220"/>
      <c r="QDS35" s="220"/>
      <c r="QDT35" s="220"/>
      <c r="QDU35" s="220"/>
      <c r="QDV35" s="220"/>
      <c r="QDW35" s="220"/>
      <c r="QDX35" s="220"/>
      <c r="QDY35" s="220"/>
      <c r="QDZ35" s="220"/>
      <c r="QEA35" s="220"/>
      <c r="QEB35" s="220"/>
      <c r="QEC35" s="220"/>
      <c r="QED35" s="220"/>
      <c r="QEE35" s="220"/>
      <c r="QEF35" s="220"/>
      <c r="QEG35" s="220"/>
      <c r="QEH35" s="220"/>
      <c r="QEI35" s="220"/>
      <c r="QEJ35" s="220"/>
      <c r="QEK35" s="220"/>
      <c r="QEL35" s="220"/>
      <c r="QEM35" s="220"/>
      <c r="QEN35" s="220"/>
      <c r="QEO35" s="220"/>
      <c r="QEP35" s="220"/>
      <c r="QEQ35" s="220"/>
      <c r="QER35" s="220"/>
      <c r="QES35" s="220"/>
      <c r="QET35" s="220"/>
      <c r="QEU35" s="220"/>
      <c r="QEV35" s="220"/>
      <c r="QEW35" s="220"/>
      <c r="QEX35" s="220"/>
      <c r="QEY35" s="220"/>
      <c r="QEZ35" s="220"/>
      <c r="QFA35" s="220"/>
      <c r="QFB35" s="220"/>
      <c r="QFC35" s="220"/>
      <c r="QFD35" s="220"/>
      <c r="QFE35" s="220"/>
      <c r="QFF35" s="220"/>
      <c r="QFG35" s="220"/>
      <c r="QFH35" s="220"/>
      <c r="QFI35" s="220"/>
      <c r="QFJ35" s="220"/>
      <c r="QFK35" s="220"/>
      <c r="QFL35" s="220"/>
      <c r="QFM35" s="220"/>
      <c r="QFN35" s="220"/>
      <c r="QFO35" s="220"/>
      <c r="QFP35" s="220"/>
      <c r="QFQ35" s="220"/>
      <c r="QFR35" s="220"/>
      <c r="QFS35" s="220"/>
      <c r="QFT35" s="220"/>
      <c r="QFU35" s="220"/>
      <c r="QFV35" s="220"/>
      <c r="QFW35" s="220"/>
      <c r="QFX35" s="220"/>
      <c r="QFY35" s="220"/>
      <c r="QFZ35" s="220"/>
      <c r="QGA35" s="220"/>
      <c r="QGB35" s="220"/>
      <c r="QGC35" s="220"/>
      <c r="QGD35" s="220"/>
      <c r="QGE35" s="220"/>
      <c r="QGF35" s="220"/>
      <c r="QGG35" s="220"/>
      <c r="QGH35" s="220"/>
      <c r="QGI35" s="220"/>
      <c r="QGJ35" s="220"/>
      <c r="QGK35" s="220"/>
      <c r="QGL35" s="220"/>
      <c r="QGM35" s="220"/>
      <c r="QGN35" s="220"/>
      <c r="QGO35" s="220"/>
      <c r="QGP35" s="220"/>
      <c r="QGQ35" s="220"/>
      <c r="QGR35" s="220"/>
      <c r="QGS35" s="220"/>
      <c r="QGT35" s="220"/>
      <c r="QGU35" s="220"/>
      <c r="QGV35" s="220"/>
      <c r="QGW35" s="220"/>
      <c r="QGX35" s="220"/>
      <c r="QGY35" s="220"/>
      <c r="QGZ35" s="220"/>
      <c r="QHA35" s="220"/>
      <c r="QHB35" s="220"/>
      <c r="QHC35" s="220"/>
      <c r="QHD35" s="220"/>
      <c r="QHE35" s="220"/>
      <c r="QHF35" s="220"/>
      <c r="QHG35" s="220"/>
      <c r="QHH35" s="220"/>
      <c r="QHI35" s="220"/>
      <c r="QHJ35" s="220"/>
      <c r="QHK35" s="220"/>
      <c r="QHL35" s="220"/>
      <c r="QHM35" s="220"/>
      <c r="QHN35" s="220"/>
      <c r="QHO35" s="220"/>
      <c r="QHP35" s="220"/>
      <c r="QHQ35" s="220"/>
      <c r="QHR35" s="220"/>
      <c r="QHS35" s="220"/>
      <c r="QHT35" s="220"/>
      <c r="QHU35" s="220"/>
      <c r="QHV35" s="220"/>
      <c r="QHW35" s="220"/>
      <c r="QHX35" s="220"/>
      <c r="QHY35" s="220"/>
      <c r="QHZ35" s="220"/>
      <c r="QIA35" s="220"/>
      <c r="QIB35" s="220"/>
      <c r="QIC35" s="220"/>
      <c r="QID35" s="220"/>
      <c r="QIE35" s="220"/>
      <c r="QIF35" s="220"/>
      <c r="QIG35" s="220"/>
      <c r="QIH35" s="220"/>
      <c r="QII35" s="220"/>
      <c r="QIJ35" s="220"/>
      <c r="QIK35" s="220"/>
      <c r="QIL35" s="220"/>
      <c r="QIM35" s="220"/>
      <c r="QIN35" s="220"/>
      <c r="QIO35" s="220"/>
      <c r="QIP35" s="220"/>
      <c r="QIQ35" s="220"/>
      <c r="QIR35" s="220"/>
      <c r="QIS35" s="220"/>
      <c r="QIT35" s="220"/>
      <c r="QIU35" s="220"/>
      <c r="QIV35" s="220"/>
      <c r="QIW35" s="220"/>
      <c r="QIX35" s="220"/>
      <c r="QIY35" s="220"/>
      <c r="QIZ35" s="220"/>
      <c r="QJA35" s="220"/>
      <c r="QJB35" s="220"/>
      <c r="QJC35" s="220"/>
      <c r="QJD35" s="220"/>
      <c r="QJE35" s="220"/>
      <c r="QJF35" s="220"/>
      <c r="QJG35" s="220"/>
      <c r="QJH35" s="220"/>
      <c r="QJI35" s="220"/>
      <c r="QJJ35" s="220"/>
      <c r="QJK35" s="220"/>
      <c r="QJL35" s="220"/>
      <c r="QJM35" s="220"/>
      <c r="QJN35" s="220"/>
      <c r="QJO35" s="220"/>
      <c r="QJP35" s="220"/>
      <c r="QJQ35" s="220"/>
      <c r="QJR35" s="220"/>
      <c r="QJS35" s="220"/>
      <c r="QJT35" s="220"/>
      <c r="QJU35" s="220"/>
      <c r="QJV35" s="220"/>
      <c r="QJW35" s="220"/>
      <c r="QJX35" s="220"/>
      <c r="QJY35" s="220"/>
      <c r="QJZ35" s="220"/>
      <c r="QKA35" s="220"/>
      <c r="QKB35" s="220"/>
      <c r="QKC35" s="220"/>
      <c r="QKD35" s="220"/>
      <c r="QKE35" s="220"/>
      <c r="QKF35" s="220"/>
      <c r="QKG35" s="220"/>
      <c r="QKH35" s="220"/>
      <c r="QKI35" s="220"/>
      <c r="QKJ35" s="220"/>
      <c r="QKK35" s="220"/>
      <c r="QKL35" s="220"/>
      <c r="QKM35" s="220"/>
      <c r="QKN35" s="220"/>
      <c r="QKO35" s="220"/>
      <c r="QKP35" s="220"/>
      <c r="QKQ35" s="220"/>
      <c r="QKR35" s="220"/>
      <c r="QKS35" s="220"/>
      <c r="QKT35" s="220"/>
      <c r="QKU35" s="220"/>
      <c r="QKV35" s="220"/>
      <c r="QKW35" s="220"/>
      <c r="QKX35" s="220"/>
      <c r="QKY35" s="220"/>
      <c r="QKZ35" s="220"/>
      <c r="QLA35" s="220"/>
      <c r="QLB35" s="220"/>
      <c r="QLC35" s="220"/>
      <c r="QLD35" s="220"/>
      <c r="QLE35" s="220"/>
      <c r="QLF35" s="220"/>
      <c r="QLG35" s="220"/>
      <c r="QLH35" s="220"/>
      <c r="QLI35" s="220"/>
      <c r="QLJ35" s="220"/>
      <c r="QLK35" s="220"/>
      <c r="QLL35" s="220"/>
      <c r="QLM35" s="220"/>
      <c r="QLN35" s="220"/>
      <c r="QLO35" s="220"/>
      <c r="QLP35" s="220"/>
      <c r="QLQ35" s="220"/>
      <c r="QLR35" s="220"/>
      <c r="QLS35" s="220"/>
      <c r="QLT35" s="220"/>
      <c r="QLU35" s="220"/>
      <c r="QLV35" s="220"/>
      <c r="QLW35" s="220"/>
      <c r="QLX35" s="220"/>
      <c r="QLY35" s="220"/>
      <c r="QLZ35" s="220"/>
      <c r="QMA35" s="220"/>
      <c r="QMB35" s="220"/>
      <c r="QMC35" s="220"/>
      <c r="QMD35" s="220"/>
      <c r="QME35" s="220"/>
      <c r="QMF35" s="220"/>
      <c r="QMG35" s="220"/>
      <c r="QMH35" s="220"/>
      <c r="QMI35" s="220"/>
      <c r="QMJ35" s="220"/>
      <c r="QMK35" s="220"/>
      <c r="QML35" s="220"/>
      <c r="QMM35" s="220"/>
      <c r="QMN35" s="220"/>
      <c r="QMO35" s="220"/>
      <c r="QMP35" s="220"/>
      <c r="QMQ35" s="220"/>
      <c r="QMR35" s="220"/>
      <c r="QMS35" s="220"/>
      <c r="QMT35" s="220"/>
      <c r="QMU35" s="220"/>
      <c r="QMV35" s="220"/>
      <c r="QMW35" s="220"/>
      <c r="QMX35" s="220"/>
      <c r="QMY35" s="220"/>
      <c r="QMZ35" s="220"/>
      <c r="QNA35" s="220"/>
      <c r="QNB35" s="220"/>
      <c r="QNC35" s="220"/>
      <c r="QND35" s="220"/>
      <c r="QNE35" s="220"/>
      <c r="QNF35" s="220"/>
      <c r="QNG35" s="220"/>
      <c r="QNH35" s="220"/>
      <c r="QNI35" s="220"/>
      <c r="QNJ35" s="220"/>
      <c r="QNK35" s="220"/>
      <c r="QNL35" s="220"/>
      <c r="QNM35" s="220"/>
      <c r="QNN35" s="220"/>
      <c r="QNO35" s="220"/>
      <c r="QNP35" s="220"/>
      <c r="QNQ35" s="220"/>
      <c r="QNR35" s="220"/>
      <c r="QNS35" s="220"/>
      <c r="QNT35" s="220"/>
      <c r="QNU35" s="220"/>
      <c r="QNV35" s="220"/>
      <c r="QNW35" s="220"/>
      <c r="QNX35" s="220"/>
      <c r="QNY35" s="220"/>
      <c r="QNZ35" s="220"/>
      <c r="QOA35" s="220"/>
      <c r="QOB35" s="220"/>
      <c r="QOC35" s="220"/>
      <c r="QOD35" s="220"/>
      <c r="QOE35" s="220"/>
      <c r="QOF35" s="220"/>
      <c r="QOG35" s="220"/>
      <c r="QOH35" s="220"/>
      <c r="QOI35" s="220"/>
      <c r="QOJ35" s="220"/>
      <c r="QOK35" s="220"/>
      <c r="QOL35" s="220"/>
      <c r="QOM35" s="220"/>
      <c r="QON35" s="220"/>
      <c r="QOO35" s="220"/>
      <c r="QOP35" s="220"/>
      <c r="QOQ35" s="220"/>
      <c r="QOR35" s="220"/>
      <c r="QOS35" s="220"/>
      <c r="QOT35" s="220"/>
      <c r="QOU35" s="220"/>
      <c r="QOV35" s="220"/>
      <c r="QOW35" s="220"/>
      <c r="QOX35" s="220"/>
      <c r="QOY35" s="220"/>
      <c r="QOZ35" s="220"/>
      <c r="QPA35" s="220"/>
      <c r="QPB35" s="220"/>
      <c r="QPC35" s="220"/>
      <c r="QPD35" s="220"/>
      <c r="QPE35" s="220"/>
      <c r="QPF35" s="220"/>
      <c r="QPG35" s="220"/>
      <c r="QPH35" s="220"/>
      <c r="QPI35" s="220"/>
      <c r="QPJ35" s="220"/>
      <c r="QPK35" s="220"/>
      <c r="QPL35" s="220"/>
      <c r="QPM35" s="220"/>
      <c r="QPN35" s="220"/>
      <c r="QPO35" s="220"/>
      <c r="QPP35" s="220"/>
      <c r="QPQ35" s="220"/>
      <c r="QPR35" s="220"/>
      <c r="QPS35" s="220"/>
      <c r="QPT35" s="220"/>
      <c r="QPU35" s="220"/>
      <c r="QPV35" s="220"/>
      <c r="QPW35" s="220"/>
      <c r="QPX35" s="220"/>
      <c r="QPY35" s="220"/>
      <c r="QPZ35" s="220"/>
      <c r="QQA35" s="220"/>
      <c r="QQB35" s="220"/>
      <c r="QQC35" s="220"/>
      <c r="QQD35" s="220"/>
      <c r="QQE35" s="220"/>
      <c r="QQF35" s="220"/>
      <c r="QQG35" s="220"/>
      <c r="QQH35" s="220"/>
      <c r="QQI35" s="220"/>
      <c r="QQJ35" s="220"/>
      <c r="QQK35" s="220"/>
      <c r="QQL35" s="220"/>
      <c r="QQM35" s="220"/>
      <c r="QQN35" s="220"/>
      <c r="QQO35" s="220"/>
      <c r="QQP35" s="220"/>
      <c r="QQQ35" s="220"/>
      <c r="QQR35" s="220"/>
      <c r="QQS35" s="220"/>
      <c r="QQT35" s="220"/>
      <c r="QQU35" s="220"/>
      <c r="QQV35" s="220"/>
      <c r="QQW35" s="220"/>
      <c r="QQX35" s="220"/>
      <c r="QQY35" s="220"/>
      <c r="QQZ35" s="220"/>
      <c r="QRA35" s="220"/>
      <c r="QRB35" s="220"/>
      <c r="QRC35" s="220"/>
      <c r="QRD35" s="220"/>
      <c r="QRE35" s="220"/>
      <c r="QRF35" s="220"/>
      <c r="QRG35" s="220"/>
      <c r="QRH35" s="220"/>
      <c r="QRI35" s="220"/>
      <c r="QRJ35" s="220"/>
      <c r="QRK35" s="220"/>
      <c r="QRL35" s="220"/>
      <c r="QRM35" s="220"/>
      <c r="QRN35" s="220"/>
      <c r="QRO35" s="220"/>
      <c r="QRP35" s="220"/>
      <c r="QRQ35" s="220"/>
      <c r="QRR35" s="220"/>
      <c r="QRS35" s="220"/>
      <c r="QRT35" s="220"/>
      <c r="QRU35" s="220"/>
      <c r="QRV35" s="220"/>
      <c r="QRW35" s="220"/>
      <c r="QRX35" s="220"/>
      <c r="QRY35" s="220"/>
      <c r="QRZ35" s="220"/>
      <c r="QSA35" s="220"/>
      <c r="QSB35" s="220"/>
      <c r="QSC35" s="220"/>
      <c r="QSD35" s="220"/>
      <c r="QSE35" s="220"/>
      <c r="QSF35" s="220"/>
      <c r="QSG35" s="220"/>
      <c r="QSH35" s="220"/>
      <c r="QSI35" s="220"/>
      <c r="QSJ35" s="220"/>
      <c r="QSK35" s="220"/>
      <c r="QSL35" s="220"/>
      <c r="QSM35" s="220"/>
      <c r="QSN35" s="220"/>
      <c r="QSO35" s="220"/>
      <c r="QSP35" s="220"/>
      <c r="QSQ35" s="220"/>
      <c r="QSR35" s="220"/>
      <c r="QSS35" s="220"/>
      <c r="QST35" s="220"/>
      <c r="QSU35" s="220"/>
      <c r="QSV35" s="220"/>
      <c r="QSW35" s="220"/>
      <c r="QSX35" s="220"/>
      <c r="QSY35" s="220"/>
      <c r="QSZ35" s="220"/>
      <c r="QTA35" s="220"/>
      <c r="QTB35" s="220"/>
      <c r="QTC35" s="220"/>
      <c r="QTD35" s="220"/>
      <c r="QTE35" s="220"/>
      <c r="QTF35" s="220"/>
      <c r="QTG35" s="220"/>
      <c r="QTH35" s="220"/>
      <c r="QTI35" s="220"/>
      <c r="QTJ35" s="220"/>
      <c r="QTK35" s="220"/>
      <c r="QTL35" s="220"/>
      <c r="QTM35" s="220"/>
      <c r="QTN35" s="220"/>
      <c r="QTO35" s="220"/>
      <c r="QTP35" s="220"/>
      <c r="QTQ35" s="220"/>
      <c r="QTR35" s="220"/>
      <c r="QTS35" s="220"/>
      <c r="QTT35" s="220"/>
      <c r="QTU35" s="220"/>
      <c r="QTV35" s="220"/>
      <c r="QTW35" s="220"/>
      <c r="QTX35" s="220"/>
      <c r="QTY35" s="220"/>
      <c r="QTZ35" s="220"/>
      <c r="QUA35" s="220"/>
      <c r="QUB35" s="220"/>
      <c r="QUC35" s="220"/>
      <c r="QUD35" s="220"/>
      <c r="QUE35" s="220"/>
      <c r="QUF35" s="220"/>
      <c r="QUG35" s="220"/>
      <c r="QUH35" s="220"/>
      <c r="QUI35" s="220"/>
      <c r="QUJ35" s="220"/>
      <c r="QUK35" s="220"/>
      <c r="QUL35" s="220"/>
      <c r="QUM35" s="220"/>
      <c r="QUN35" s="220"/>
      <c r="QUO35" s="220"/>
      <c r="QUP35" s="220"/>
      <c r="QUQ35" s="220"/>
      <c r="QUR35" s="220"/>
      <c r="QUS35" s="220"/>
      <c r="QUT35" s="220"/>
      <c r="QUU35" s="220"/>
      <c r="QUV35" s="220"/>
      <c r="QUW35" s="220"/>
      <c r="QUX35" s="220"/>
      <c r="QUY35" s="220"/>
      <c r="QUZ35" s="220"/>
      <c r="QVA35" s="220"/>
      <c r="QVB35" s="220"/>
      <c r="QVC35" s="220"/>
      <c r="QVD35" s="220"/>
      <c r="QVE35" s="220"/>
      <c r="QVF35" s="220"/>
      <c r="QVG35" s="220"/>
      <c r="QVH35" s="220"/>
      <c r="QVI35" s="220"/>
      <c r="QVJ35" s="220"/>
      <c r="QVK35" s="220"/>
      <c r="QVL35" s="220"/>
      <c r="QVM35" s="220"/>
      <c r="QVN35" s="220"/>
      <c r="QVO35" s="220"/>
      <c r="QVP35" s="220"/>
      <c r="QVQ35" s="220"/>
      <c r="QVR35" s="220"/>
      <c r="QVS35" s="220"/>
      <c r="QVT35" s="220"/>
      <c r="QVU35" s="220"/>
      <c r="QVV35" s="220"/>
      <c r="QVW35" s="220"/>
      <c r="QVX35" s="220"/>
      <c r="QVY35" s="220"/>
      <c r="QVZ35" s="220"/>
      <c r="QWA35" s="220"/>
      <c r="QWB35" s="220"/>
      <c r="QWC35" s="220"/>
      <c r="QWD35" s="220"/>
      <c r="QWE35" s="220"/>
      <c r="QWF35" s="220"/>
      <c r="QWG35" s="220"/>
      <c r="QWH35" s="220"/>
      <c r="QWI35" s="220"/>
      <c r="QWJ35" s="220"/>
      <c r="QWK35" s="220"/>
      <c r="QWL35" s="220"/>
      <c r="QWM35" s="220"/>
      <c r="QWN35" s="220"/>
      <c r="QWO35" s="220"/>
      <c r="QWP35" s="220"/>
      <c r="QWQ35" s="220"/>
      <c r="QWR35" s="220"/>
      <c r="QWS35" s="220"/>
      <c r="QWT35" s="220"/>
      <c r="QWU35" s="220"/>
      <c r="QWV35" s="220"/>
      <c r="QWW35" s="220"/>
      <c r="QWX35" s="220"/>
      <c r="QWY35" s="220"/>
      <c r="QWZ35" s="220"/>
      <c r="QXA35" s="220"/>
      <c r="QXB35" s="220"/>
      <c r="QXC35" s="220"/>
      <c r="QXD35" s="220"/>
      <c r="QXE35" s="220"/>
      <c r="QXF35" s="220"/>
      <c r="QXG35" s="220"/>
      <c r="QXH35" s="220"/>
      <c r="QXI35" s="220"/>
      <c r="QXJ35" s="220"/>
      <c r="QXK35" s="220"/>
      <c r="QXL35" s="220"/>
      <c r="QXM35" s="220"/>
      <c r="QXN35" s="220"/>
      <c r="QXO35" s="220"/>
      <c r="QXP35" s="220"/>
      <c r="QXQ35" s="220"/>
      <c r="QXR35" s="220"/>
      <c r="QXS35" s="220"/>
      <c r="QXT35" s="220"/>
      <c r="QXU35" s="220"/>
      <c r="QXV35" s="220"/>
      <c r="QXW35" s="220"/>
      <c r="QXX35" s="220"/>
      <c r="QXY35" s="220"/>
      <c r="QXZ35" s="220"/>
      <c r="QYA35" s="220"/>
      <c r="QYB35" s="220"/>
      <c r="QYC35" s="220"/>
      <c r="QYD35" s="220"/>
      <c r="QYE35" s="220"/>
      <c r="QYF35" s="220"/>
      <c r="QYG35" s="220"/>
      <c r="QYH35" s="220"/>
      <c r="QYI35" s="220"/>
      <c r="QYJ35" s="220"/>
      <c r="QYK35" s="220"/>
      <c r="QYL35" s="220"/>
      <c r="QYM35" s="220"/>
      <c r="QYN35" s="220"/>
      <c r="QYO35" s="220"/>
      <c r="QYP35" s="220"/>
      <c r="QYQ35" s="220"/>
      <c r="QYR35" s="220"/>
      <c r="QYS35" s="220"/>
      <c r="QYT35" s="220"/>
      <c r="QYU35" s="220"/>
      <c r="QYV35" s="220"/>
      <c r="QYW35" s="220"/>
      <c r="QYX35" s="220"/>
      <c r="QYY35" s="220"/>
      <c r="QYZ35" s="220"/>
      <c r="QZA35" s="220"/>
      <c r="QZB35" s="220"/>
      <c r="QZC35" s="220"/>
      <c r="QZD35" s="220"/>
      <c r="QZE35" s="220"/>
      <c r="QZF35" s="220"/>
      <c r="QZG35" s="220"/>
      <c r="QZH35" s="220"/>
      <c r="QZI35" s="220"/>
      <c r="QZJ35" s="220"/>
      <c r="QZK35" s="220"/>
      <c r="QZL35" s="220"/>
      <c r="QZM35" s="220"/>
      <c r="QZN35" s="220"/>
      <c r="QZO35" s="220"/>
      <c r="QZP35" s="220"/>
      <c r="QZQ35" s="220"/>
      <c r="QZR35" s="220"/>
      <c r="QZS35" s="220"/>
      <c r="QZT35" s="220"/>
      <c r="QZU35" s="220"/>
      <c r="QZV35" s="220"/>
      <c r="QZW35" s="220"/>
      <c r="QZX35" s="220"/>
      <c r="QZY35" s="220"/>
      <c r="QZZ35" s="220"/>
      <c r="RAA35" s="220"/>
      <c r="RAB35" s="220"/>
      <c r="RAC35" s="220"/>
      <c r="RAD35" s="220"/>
      <c r="RAE35" s="220"/>
      <c r="RAF35" s="220"/>
      <c r="RAG35" s="220"/>
      <c r="RAH35" s="220"/>
      <c r="RAI35" s="220"/>
      <c r="RAJ35" s="220"/>
      <c r="RAK35" s="220"/>
      <c r="RAL35" s="220"/>
      <c r="RAM35" s="220"/>
      <c r="RAN35" s="220"/>
      <c r="RAO35" s="220"/>
      <c r="RAP35" s="220"/>
      <c r="RAQ35" s="220"/>
      <c r="RAR35" s="220"/>
      <c r="RAS35" s="220"/>
      <c r="RAT35" s="220"/>
      <c r="RAU35" s="220"/>
      <c r="RAV35" s="220"/>
      <c r="RAW35" s="220"/>
      <c r="RAX35" s="220"/>
      <c r="RAY35" s="220"/>
      <c r="RAZ35" s="220"/>
      <c r="RBA35" s="220"/>
      <c r="RBB35" s="220"/>
      <c r="RBC35" s="220"/>
      <c r="RBD35" s="220"/>
      <c r="RBE35" s="220"/>
      <c r="RBF35" s="220"/>
      <c r="RBG35" s="220"/>
      <c r="RBH35" s="220"/>
      <c r="RBI35" s="220"/>
      <c r="RBJ35" s="220"/>
      <c r="RBK35" s="220"/>
      <c r="RBL35" s="220"/>
      <c r="RBM35" s="220"/>
      <c r="RBN35" s="220"/>
      <c r="RBO35" s="220"/>
      <c r="RBP35" s="220"/>
      <c r="RBQ35" s="220"/>
      <c r="RBR35" s="220"/>
      <c r="RBS35" s="220"/>
      <c r="RBT35" s="220"/>
      <c r="RBU35" s="220"/>
      <c r="RBV35" s="220"/>
      <c r="RBW35" s="220"/>
      <c r="RBX35" s="220"/>
      <c r="RBY35" s="220"/>
      <c r="RBZ35" s="220"/>
      <c r="RCA35" s="220"/>
      <c r="RCB35" s="220"/>
      <c r="RCC35" s="220"/>
      <c r="RCD35" s="220"/>
      <c r="RCE35" s="220"/>
      <c r="RCF35" s="220"/>
      <c r="RCG35" s="220"/>
      <c r="RCH35" s="220"/>
      <c r="RCI35" s="220"/>
      <c r="RCJ35" s="220"/>
      <c r="RCK35" s="220"/>
      <c r="RCL35" s="220"/>
      <c r="RCM35" s="220"/>
      <c r="RCN35" s="220"/>
      <c r="RCO35" s="220"/>
      <c r="RCP35" s="220"/>
      <c r="RCQ35" s="220"/>
      <c r="RCR35" s="220"/>
      <c r="RCS35" s="220"/>
      <c r="RCT35" s="220"/>
      <c r="RCU35" s="220"/>
      <c r="RCV35" s="220"/>
      <c r="RCW35" s="220"/>
      <c r="RCX35" s="220"/>
      <c r="RCY35" s="220"/>
      <c r="RCZ35" s="220"/>
      <c r="RDA35" s="220"/>
      <c r="RDB35" s="220"/>
      <c r="RDC35" s="220"/>
      <c r="RDD35" s="220"/>
      <c r="RDE35" s="220"/>
      <c r="RDF35" s="220"/>
      <c r="RDG35" s="220"/>
      <c r="RDH35" s="220"/>
      <c r="RDI35" s="220"/>
      <c r="RDJ35" s="220"/>
      <c r="RDK35" s="220"/>
      <c r="RDL35" s="220"/>
      <c r="RDM35" s="220"/>
      <c r="RDN35" s="220"/>
      <c r="RDO35" s="220"/>
      <c r="RDP35" s="220"/>
      <c r="RDQ35" s="220"/>
      <c r="RDR35" s="220"/>
      <c r="RDS35" s="220"/>
      <c r="RDT35" s="220"/>
      <c r="RDU35" s="220"/>
      <c r="RDV35" s="220"/>
      <c r="RDW35" s="220"/>
      <c r="RDX35" s="220"/>
      <c r="RDY35" s="220"/>
      <c r="RDZ35" s="220"/>
      <c r="REA35" s="220"/>
      <c r="REB35" s="220"/>
      <c r="REC35" s="220"/>
      <c r="RED35" s="220"/>
      <c r="REE35" s="220"/>
      <c r="REF35" s="220"/>
      <c r="REG35" s="220"/>
      <c r="REH35" s="220"/>
      <c r="REI35" s="220"/>
      <c r="REJ35" s="220"/>
      <c r="REK35" s="220"/>
      <c r="REL35" s="220"/>
      <c r="REM35" s="220"/>
      <c r="REN35" s="220"/>
      <c r="REO35" s="220"/>
      <c r="REP35" s="220"/>
      <c r="REQ35" s="220"/>
      <c r="RER35" s="220"/>
      <c r="RES35" s="220"/>
      <c r="RET35" s="220"/>
      <c r="REU35" s="220"/>
      <c r="REV35" s="220"/>
      <c r="REW35" s="220"/>
      <c r="REX35" s="220"/>
      <c r="REY35" s="220"/>
      <c r="REZ35" s="220"/>
      <c r="RFA35" s="220"/>
      <c r="RFB35" s="220"/>
      <c r="RFC35" s="220"/>
      <c r="RFD35" s="220"/>
      <c r="RFE35" s="220"/>
      <c r="RFF35" s="220"/>
      <c r="RFG35" s="220"/>
      <c r="RFH35" s="220"/>
      <c r="RFI35" s="220"/>
      <c r="RFJ35" s="220"/>
      <c r="RFK35" s="220"/>
      <c r="RFL35" s="220"/>
      <c r="RFM35" s="220"/>
      <c r="RFN35" s="220"/>
      <c r="RFO35" s="220"/>
      <c r="RFP35" s="220"/>
      <c r="RFQ35" s="220"/>
      <c r="RFR35" s="220"/>
      <c r="RFS35" s="220"/>
      <c r="RFT35" s="220"/>
      <c r="RFU35" s="220"/>
      <c r="RFV35" s="220"/>
      <c r="RFW35" s="220"/>
      <c r="RFX35" s="220"/>
      <c r="RFY35" s="220"/>
      <c r="RFZ35" s="220"/>
      <c r="RGA35" s="220"/>
      <c r="RGB35" s="220"/>
      <c r="RGC35" s="220"/>
      <c r="RGD35" s="220"/>
      <c r="RGE35" s="220"/>
      <c r="RGF35" s="220"/>
      <c r="RGG35" s="220"/>
      <c r="RGH35" s="220"/>
      <c r="RGI35" s="220"/>
      <c r="RGJ35" s="220"/>
      <c r="RGK35" s="220"/>
      <c r="RGL35" s="220"/>
      <c r="RGM35" s="220"/>
      <c r="RGN35" s="220"/>
      <c r="RGO35" s="220"/>
      <c r="RGP35" s="220"/>
      <c r="RGQ35" s="220"/>
      <c r="RGR35" s="220"/>
      <c r="RGS35" s="220"/>
      <c r="RGT35" s="220"/>
      <c r="RGU35" s="220"/>
      <c r="RGV35" s="220"/>
      <c r="RGW35" s="220"/>
      <c r="RGX35" s="220"/>
      <c r="RGY35" s="220"/>
      <c r="RGZ35" s="220"/>
      <c r="RHA35" s="220"/>
      <c r="RHB35" s="220"/>
      <c r="RHC35" s="220"/>
      <c r="RHD35" s="220"/>
      <c r="RHE35" s="220"/>
      <c r="RHF35" s="220"/>
      <c r="RHG35" s="220"/>
      <c r="RHH35" s="220"/>
      <c r="RHI35" s="220"/>
      <c r="RHJ35" s="220"/>
      <c r="RHK35" s="220"/>
      <c r="RHL35" s="220"/>
      <c r="RHM35" s="220"/>
      <c r="RHN35" s="220"/>
      <c r="RHO35" s="220"/>
      <c r="RHP35" s="220"/>
      <c r="RHQ35" s="220"/>
      <c r="RHR35" s="220"/>
      <c r="RHS35" s="220"/>
      <c r="RHT35" s="220"/>
      <c r="RHU35" s="220"/>
      <c r="RHV35" s="220"/>
      <c r="RHW35" s="220"/>
      <c r="RHX35" s="220"/>
      <c r="RHY35" s="220"/>
      <c r="RHZ35" s="220"/>
      <c r="RIA35" s="220"/>
      <c r="RIB35" s="220"/>
      <c r="RIC35" s="220"/>
      <c r="RID35" s="220"/>
      <c r="RIE35" s="220"/>
      <c r="RIF35" s="220"/>
      <c r="RIG35" s="220"/>
      <c r="RIH35" s="220"/>
      <c r="RII35" s="220"/>
      <c r="RIJ35" s="220"/>
      <c r="RIK35" s="220"/>
      <c r="RIL35" s="220"/>
      <c r="RIM35" s="220"/>
      <c r="RIN35" s="220"/>
      <c r="RIO35" s="220"/>
      <c r="RIP35" s="220"/>
      <c r="RIQ35" s="220"/>
      <c r="RIR35" s="220"/>
      <c r="RIS35" s="220"/>
      <c r="RIT35" s="220"/>
      <c r="RIU35" s="220"/>
      <c r="RIV35" s="220"/>
      <c r="RIW35" s="220"/>
      <c r="RIX35" s="220"/>
      <c r="RIY35" s="220"/>
      <c r="RIZ35" s="220"/>
      <c r="RJA35" s="220"/>
      <c r="RJB35" s="220"/>
      <c r="RJC35" s="220"/>
      <c r="RJD35" s="220"/>
      <c r="RJE35" s="220"/>
      <c r="RJF35" s="220"/>
      <c r="RJG35" s="220"/>
      <c r="RJH35" s="220"/>
      <c r="RJI35" s="220"/>
      <c r="RJJ35" s="220"/>
      <c r="RJK35" s="220"/>
      <c r="RJL35" s="220"/>
      <c r="RJM35" s="220"/>
      <c r="RJN35" s="220"/>
      <c r="RJO35" s="220"/>
      <c r="RJP35" s="220"/>
      <c r="RJQ35" s="220"/>
      <c r="RJR35" s="220"/>
      <c r="RJS35" s="220"/>
      <c r="RJT35" s="220"/>
      <c r="RJU35" s="220"/>
      <c r="RJV35" s="220"/>
      <c r="RJW35" s="220"/>
      <c r="RJX35" s="220"/>
      <c r="RJY35" s="220"/>
      <c r="RJZ35" s="220"/>
      <c r="RKA35" s="220"/>
      <c r="RKB35" s="220"/>
      <c r="RKC35" s="220"/>
      <c r="RKD35" s="220"/>
      <c r="RKE35" s="220"/>
      <c r="RKF35" s="220"/>
      <c r="RKG35" s="220"/>
      <c r="RKH35" s="220"/>
      <c r="RKI35" s="220"/>
      <c r="RKJ35" s="220"/>
      <c r="RKK35" s="220"/>
      <c r="RKL35" s="220"/>
      <c r="RKM35" s="220"/>
      <c r="RKN35" s="220"/>
      <c r="RKO35" s="220"/>
      <c r="RKP35" s="220"/>
      <c r="RKQ35" s="220"/>
      <c r="RKR35" s="220"/>
      <c r="RKS35" s="220"/>
      <c r="RKT35" s="220"/>
      <c r="RKU35" s="220"/>
      <c r="RKV35" s="220"/>
      <c r="RKW35" s="220"/>
      <c r="RKX35" s="220"/>
      <c r="RKY35" s="220"/>
      <c r="RKZ35" s="220"/>
      <c r="RLA35" s="220"/>
      <c r="RLB35" s="220"/>
      <c r="RLC35" s="220"/>
      <c r="RLD35" s="220"/>
      <c r="RLE35" s="220"/>
      <c r="RLF35" s="220"/>
      <c r="RLG35" s="220"/>
      <c r="RLH35" s="220"/>
      <c r="RLI35" s="220"/>
      <c r="RLJ35" s="220"/>
      <c r="RLK35" s="220"/>
      <c r="RLL35" s="220"/>
      <c r="RLM35" s="220"/>
      <c r="RLN35" s="220"/>
      <c r="RLO35" s="220"/>
      <c r="RLP35" s="220"/>
      <c r="RLQ35" s="220"/>
      <c r="RLR35" s="220"/>
      <c r="RLS35" s="220"/>
      <c r="RLT35" s="220"/>
      <c r="RLU35" s="220"/>
      <c r="RLV35" s="220"/>
      <c r="RLW35" s="220"/>
      <c r="RLX35" s="220"/>
      <c r="RLY35" s="220"/>
      <c r="RLZ35" s="220"/>
      <c r="RMA35" s="220"/>
      <c r="RMB35" s="220"/>
      <c r="RMC35" s="220"/>
      <c r="RMD35" s="220"/>
      <c r="RME35" s="220"/>
      <c r="RMF35" s="220"/>
      <c r="RMG35" s="220"/>
      <c r="RMH35" s="220"/>
      <c r="RMI35" s="220"/>
      <c r="RMJ35" s="220"/>
      <c r="RMK35" s="220"/>
      <c r="RML35" s="220"/>
      <c r="RMM35" s="220"/>
      <c r="RMN35" s="220"/>
      <c r="RMO35" s="220"/>
      <c r="RMP35" s="220"/>
      <c r="RMQ35" s="220"/>
      <c r="RMR35" s="220"/>
      <c r="RMS35" s="220"/>
      <c r="RMT35" s="220"/>
      <c r="RMU35" s="220"/>
      <c r="RMV35" s="220"/>
      <c r="RMW35" s="220"/>
      <c r="RMX35" s="220"/>
      <c r="RMY35" s="220"/>
      <c r="RMZ35" s="220"/>
      <c r="RNA35" s="220"/>
      <c r="RNB35" s="220"/>
      <c r="RNC35" s="220"/>
      <c r="RND35" s="220"/>
      <c r="RNE35" s="220"/>
      <c r="RNF35" s="220"/>
      <c r="RNG35" s="220"/>
      <c r="RNH35" s="220"/>
      <c r="RNI35" s="220"/>
      <c r="RNJ35" s="220"/>
      <c r="RNK35" s="220"/>
      <c r="RNL35" s="220"/>
      <c r="RNM35" s="220"/>
      <c r="RNN35" s="220"/>
      <c r="RNO35" s="220"/>
      <c r="RNP35" s="220"/>
      <c r="RNQ35" s="220"/>
      <c r="RNR35" s="220"/>
      <c r="RNS35" s="220"/>
      <c r="RNT35" s="220"/>
      <c r="RNU35" s="220"/>
      <c r="RNV35" s="220"/>
      <c r="RNW35" s="220"/>
      <c r="RNX35" s="220"/>
      <c r="RNY35" s="220"/>
      <c r="RNZ35" s="220"/>
      <c r="ROA35" s="220"/>
      <c r="ROB35" s="220"/>
      <c r="ROC35" s="220"/>
      <c r="ROD35" s="220"/>
      <c r="ROE35" s="220"/>
      <c r="ROF35" s="220"/>
      <c r="ROG35" s="220"/>
      <c r="ROH35" s="220"/>
      <c r="ROI35" s="220"/>
      <c r="ROJ35" s="220"/>
      <c r="ROK35" s="220"/>
      <c r="ROL35" s="220"/>
      <c r="ROM35" s="220"/>
      <c r="RON35" s="220"/>
      <c r="ROO35" s="220"/>
      <c r="ROP35" s="220"/>
      <c r="ROQ35" s="220"/>
      <c r="ROR35" s="220"/>
      <c r="ROS35" s="220"/>
      <c r="ROT35" s="220"/>
      <c r="ROU35" s="220"/>
      <c r="ROV35" s="220"/>
      <c r="ROW35" s="220"/>
      <c r="ROX35" s="220"/>
      <c r="ROY35" s="220"/>
      <c r="ROZ35" s="220"/>
      <c r="RPA35" s="220"/>
      <c r="RPB35" s="220"/>
      <c r="RPC35" s="220"/>
      <c r="RPD35" s="220"/>
      <c r="RPE35" s="220"/>
      <c r="RPF35" s="220"/>
      <c r="RPG35" s="220"/>
      <c r="RPH35" s="220"/>
      <c r="RPI35" s="220"/>
      <c r="RPJ35" s="220"/>
      <c r="RPK35" s="220"/>
      <c r="RPL35" s="220"/>
      <c r="RPM35" s="220"/>
      <c r="RPN35" s="220"/>
      <c r="RPO35" s="220"/>
      <c r="RPP35" s="220"/>
      <c r="RPQ35" s="220"/>
      <c r="RPR35" s="220"/>
      <c r="RPS35" s="220"/>
      <c r="RPT35" s="220"/>
      <c r="RPU35" s="220"/>
      <c r="RPV35" s="220"/>
      <c r="RPW35" s="220"/>
      <c r="RPX35" s="220"/>
      <c r="RPY35" s="220"/>
      <c r="RPZ35" s="220"/>
      <c r="RQA35" s="220"/>
      <c r="RQB35" s="220"/>
      <c r="RQC35" s="220"/>
      <c r="RQD35" s="220"/>
      <c r="RQE35" s="220"/>
      <c r="RQF35" s="220"/>
      <c r="RQG35" s="220"/>
      <c r="RQH35" s="220"/>
      <c r="RQI35" s="220"/>
      <c r="RQJ35" s="220"/>
      <c r="RQK35" s="220"/>
      <c r="RQL35" s="220"/>
      <c r="RQM35" s="220"/>
      <c r="RQN35" s="220"/>
      <c r="RQO35" s="220"/>
      <c r="RQP35" s="220"/>
      <c r="RQQ35" s="220"/>
      <c r="RQR35" s="220"/>
      <c r="RQS35" s="220"/>
      <c r="RQT35" s="220"/>
      <c r="RQU35" s="220"/>
      <c r="RQV35" s="220"/>
      <c r="RQW35" s="220"/>
      <c r="RQX35" s="220"/>
      <c r="RQY35" s="220"/>
      <c r="RQZ35" s="220"/>
      <c r="RRA35" s="220"/>
      <c r="RRB35" s="220"/>
      <c r="RRC35" s="220"/>
      <c r="RRD35" s="220"/>
      <c r="RRE35" s="220"/>
      <c r="RRF35" s="220"/>
      <c r="RRG35" s="220"/>
      <c r="RRH35" s="220"/>
      <c r="RRI35" s="220"/>
      <c r="RRJ35" s="220"/>
      <c r="RRK35" s="220"/>
      <c r="RRL35" s="220"/>
      <c r="RRM35" s="220"/>
      <c r="RRN35" s="220"/>
      <c r="RRO35" s="220"/>
      <c r="RRP35" s="220"/>
      <c r="RRQ35" s="220"/>
      <c r="RRR35" s="220"/>
      <c r="RRS35" s="220"/>
      <c r="RRT35" s="220"/>
      <c r="RRU35" s="220"/>
      <c r="RRV35" s="220"/>
      <c r="RRW35" s="220"/>
      <c r="RRX35" s="220"/>
      <c r="RRY35" s="220"/>
      <c r="RRZ35" s="220"/>
      <c r="RSA35" s="220"/>
      <c r="RSB35" s="220"/>
      <c r="RSC35" s="220"/>
      <c r="RSD35" s="220"/>
      <c r="RSE35" s="220"/>
      <c r="RSF35" s="220"/>
      <c r="RSG35" s="220"/>
      <c r="RSH35" s="220"/>
      <c r="RSI35" s="220"/>
      <c r="RSJ35" s="220"/>
      <c r="RSK35" s="220"/>
      <c r="RSL35" s="220"/>
      <c r="RSM35" s="220"/>
      <c r="RSN35" s="220"/>
      <c r="RSO35" s="220"/>
      <c r="RSP35" s="220"/>
      <c r="RSQ35" s="220"/>
      <c r="RSR35" s="220"/>
      <c r="RSS35" s="220"/>
      <c r="RST35" s="220"/>
      <c r="RSU35" s="220"/>
      <c r="RSV35" s="220"/>
      <c r="RSW35" s="220"/>
      <c r="RSX35" s="220"/>
      <c r="RSY35" s="220"/>
      <c r="RSZ35" s="220"/>
      <c r="RTA35" s="220"/>
      <c r="RTB35" s="220"/>
      <c r="RTC35" s="220"/>
      <c r="RTD35" s="220"/>
      <c r="RTE35" s="220"/>
      <c r="RTF35" s="220"/>
      <c r="RTG35" s="220"/>
      <c r="RTH35" s="220"/>
      <c r="RTI35" s="220"/>
      <c r="RTJ35" s="220"/>
      <c r="RTK35" s="220"/>
      <c r="RTL35" s="220"/>
      <c r="RTM35" s="220"/>
      <c r="RTN35" s="220"/>
      <c r="RTO35" s="220"/>
      <c r="RTP35" s="220"/>
      <c r="RTQ35" s="220"/>
      <c r="RTR35" s="220"/>
      <c r="RTS35" s="220"/>
      <c r="RTT35" s="220"/>
      <c r="RTU35" s="220"/>
      <c r="RTV35" s="220"/>
      <c r="RTW35" s="220"/>
      <c r="RTX35" s="220"/>
      <c r="RTY35" s="220"/>
      <c r="RTZ35" s="220"/>
      <c r="RUA35" s="220"/>
      <c r="RUB35" s="220"/>
      <c r="RUC35" s="220"/>
      <c r="RUD35" s="220"/>
      <c r="RUE35" s="220"/>
      <c r="RUF35" s="220"/>
      <c r="RUG35" s="220"/>
      <c r="RUH35" s="220"/>
      <c r="RUI35" s="220"/>
      <c r="RUJ35" s="220"/>
      <c r="RUK35" s="220"/>
      <c r="RUL35" s="220"/>
      <c r="RUM35" s="220"/>
      <c r="RUN35" s="220"/>
      <c r="RUO35" s="220"/>
      <c r="RUP35" s="220"/>
      <c r="RUQ35" s="220"/>
      <c r="RUR35" s="220"/>
      <c r="RUS35" s="220"/>
      <c r="RUT35" s="220"/>
      <c r="RUU35" s="220"/>
      <c r="RUV35" s="220"/>
      <c r="RUW35" s="220"/>
      <c r="RUX35" s="220"/>
      <c r="RUY35" s="220"/>
      <c r="RUZ35" s="220"/>
      <c r="RVA35" s="220"/>
      <c r="RVB35" s="220"/>
      <c r="RVC35" s="220"/>
      <c r="RVD35" s="220"/>
      <c r="RVE35" s="220"/>
      <c r="RVF35" s="220"/>
      <c r="RVG35" s="220"/>
      <c r="RVH35" s="220"/>
      <c r="RVI35" s="220"/>
      <c r="RVJ35" s="220"/>
      <c r="RVK35" s="220"/>
      <c r="RVL35" s="220"/>
      <c r="RVM35" s="220"/>
      <c r="RVN35" s="220"/>
      <c r="RVO35" s="220"/>
      <c r="RVP35" s="220"/>
      <c r="RVQ35" s="220"/>
      <c r="RVR35" s="220"/>
      <c r="RVS35" s="220"/>
      <c r="RVT35" s="220"/>
      <c r="RVU35" s="220"/>
      <c r="RVV35" s="220"/>
      <c r="RVW35" s="220"/>
      <c r="RVX35" s="220"/>
      <c r="RVY35" s="220"/>
      <c r="RVZ35" s="220"/>
      <c r="RWA35" s="220"/>
      <c r="RWB35" s="220"/>
      <c r="RWC35" s="220"/>
      <c r="RWD35" s="220"/>
      <c r="RWE35" s="220"/>
      <c r="RWF35" s="220"/>
      <c r="RWG35" s="220"/>
      <c r="RWH35" s="220"/>
      <c r="RWI35" s="220"/>
      <c r="RWJ35" s="220"/>
      <c r="RWK35" s="220"/>
      <c r="RWL35" s="220"/>
      <c r="RWM35" s="220"/>
      <c r="RWN35" s="220"/>
      <c r="RWO35" s="220"/>
      <c r="RWP35" s="220"/>
      <c r="RWQ35" s="220"/>
      <c r="RWR35" s="220"/>
      <c r="RWS35" s="220"/>
      <c r="RWT35" s="220"/>
      <c r="RWU35" s="220"/>
      <c r="RWV35" s="220"/>
      <c r="RWW35" s="220"/>
      <c r="RWX35" s="220"/>
      <c r="RWY35" s="220"/>
      <c r="RWZ35" s="220"/>
      <c r="RXA35" s="220"/>
      <c r="RXB35" s="220"/>
      <c r="RXC35" s="220"/>
      <c r="RXD35" s="220"/>
      <c r="RXE35" s="220"/>
      <c r="RXF35" s="220"/>
      <c r="RXG35" s="220"/>
      <c r="RXH35" s="220"/>
      <c r="RXI35" s="220"/>
      <c r="RXJ35" s="220"/>
      <c r="RXK35" s="220"/>
      <c r="RXL35" s="220"/>
      <c r="RXM35" s="220"/>
      <c r="RXN35" s="220"/>
      <c r="RXO35" s="220"/>
      <c r="RXP35" s="220"/>
      <c r="RXQ35" s="220"/>
      <c r="RXR35" s="220"/>
      <c r="RXS35" s="220"/>
      <c r="RXT35" s="220"/>
      <c r="RXU35" s="220"/>
      <c r="RXV35" s="220"/>
      <c r="RXW35" s="220"/>
      <c r="RXX35" s="220"/>
      <c r="RXY35" s="220"/>
      <c r="RXZ35" s="220"/>
      <c r="RYA35" s="220"/>
      <c r="RYB35" s="220"/>
      <c r="RYC35" s="220"/>
      <c r="RYD35" s="220"/>
      <c r="RYE35" s="220"/>
      <c r="RYF35" s="220"/>
      <c r="RYG35" s="220"/>
      <c r="RYH35" s="220"/>
      <c r="RYI35" s="220"/>
      <c r="RYJ35" s="220"/>
      <c r="RYK35" s="220"/>
      <c r="RYL35" s="220"/>
      <c r="RYM35" s="220"/>
      <c r="RYN35" s="220"/>
      <c r="RYO35" s="220"/>
      <c r="RYP35" s="220"/>
      <c r="RYQ35" s="220"/>
      <c r="RYR35" s="220"/>
      <c r="RYS35" s="220"/>
      <c r="RYT35" s="220"/>
      <c r="RYU35" s="220"/>
      <c r="RYV35" s="220"/>
      <c r="RYW35" s="220"/>
      <c r="RYX35" s="220"/>
      <c r="RYY35" s="220"/>
      <c r="RYZ35" s="220"/>
      <c r="RZA35" s="220"/>
      <c r="RZB35" s="220"/>
      <c r="RZC35" s="220"/>
      <c r="RZD35" s="220"/>
      <c r="RZE35" s="220"/>
      <c r="RZF35" s="220"/>
      <c r="RZG35" s="220"/>
      <c r="RZH35" s="220"/>
      <c r="RZI35" s="220"/>
      <c r="RZJ35" s="220"/>
      <c r="RZK35" s="220"/>
      <c r="RZL35" s="220"/>
      <c r="RZM35" s="220"/>
      <c r="RZN35" s="220"/>
      <c r="RZO35" s="220"/>
      <c r="RZP35" s="220"/>
      <c r="RZQ35" s="220"/>
      <c r="RZR35" s="220"/>
      <c r="RZS35" s="220"/>
      <c r="RZT35" s="220"/>
      <c r="RZU35" s="220"/>
      <c r="RZV35" s="220"/>
      <c r="RZW35" s="220"/>
      <c r="RZX35" s="220"/>
      <c r="RZY35" s="220"/>
      <c r="RZZ35" s="220"/>
      <c r="SAA35" s="220"/>
      <c r="SAB35" s="220"/>
      <c r="SAC35" s="220"/>
      <c r="SAD35" s="220"/>
      <c r="SAE35" s="220"/>
      <c r="SAF35" s="220"/>
      <c r="SAG35" s="220"/>
      <c r="SAH35" s="220"/>
      <c r="SAI35" s="220"/>
      <c r="SAJ35" s="220"/>
      <c r="SAK35" s="220"/>
      <c r="SAL35" s="220"/>
      <c r="SAM35" s="220"/>
      <c r="SAN35" s="220"/>
      <c r="SAO35" s="220"/>
      <c r="SAP35" s="220"/>
      <c r="SAQ35" s="220"/>
      <c r="SAR35" s="220"/>
      <c r="SAS35" s="220"/>
      <c r="SAT35" s="220"/>
      <c r="SAU35" s="220"/>
      <c r="SAV35" s="220"/>
      <c r="SAW35" s="220"/>
      <c r="SAX35" s="220"/>
      <c r="SAY35" s="220"/>
      <c r="SAZ35" s="220"/>
      <c r="SBA35" s="220"/>
      <c r="SBB35" s="220"/>
      <c r="SBC35" s="220"/>
      <c r="SBD35" s="220"/>
      <c r="SBE35" s="220"/>
      <c r="SBF35" s="220"/>
      <c r="SBG35" s="220"/>
      <c r="SBH35" s="220"/>
      <c r="SBI35" s="220"/>
      <c r="SBJ35" s="220"/>
      <c r="SBK35" s="220"/>
      <c r="SBL35" s="220"/>
      <c r="SBM35" s="220"/>
      <c r="SBN35" s="220"/>
      <c r="SBO35" s="220"/>
      <c r="SBP35" s="220"/>
      <c r="SBQ35" s="220"/>
      <c r="SBR35" s="220"/>
      <c r="SBS35" s="220"/>
      <c r="SBT35" s="220"/>
      <c r="SBU35" s="220"/>
      <c r="SBV35" s="220"/>
      <c r="SBW35" s="220"/>
      <c r="SBX35" s="220"/>
      <c r="SBY35" s="220"/>
      <c r="SBZ35" s="220"/>
      <c r="SCA35" s="220"/>
      <c r="SCB35" s="220"/>
      <c r="SCC35" s="220"/>
      <c r="SCD35" s="220"/>
      <c r="SCE35" s="220"/>
      <c r="SCF35" s="220"/>
      <c r="SCG35" s="220"/>
      <c r="SCH35" s="220"/>
      <c r="SCI35" s="220"/>
      <c r="SCJ35" s="220"/>
      <c r="SCK35" s="220"/>
      <c r="SCL35" s="220"/>
      <c r="SCM35" s="220"/>
      <c r="SCN35" s="220"/>
      <c r="SCO35" s="220"/>
      <c r="SCP35" s="220"/>
      <c r="SCQ35" s="220"/>
      <c r="SCR35" s="220"/>
      <c r="SCS35" s="220"/>
      <c r="SCT35" s="220"/>
      <c r="SCU35" s="220"/>
      <c r="SCV35" s="220"/>
      <c r="SCW35" s="220"/>
      <c r="SCX35" s="220"/>
      <c r="SCY35" s="220"/>
      <c r="SCZ35" s="220"/>
      <c r="SDA35" s="220"/>
      <c r="SDB35" s="220"/>
      <c r="SDC35" s="220"/>
      <c r="SDD35" s="220"/>
      <c r="SDE35" s="220"/>
      <c r="SDF35" s="220"/>
      <c r="SDG35" s="220"/>
      <c r="SDH35" s="220"/>
      <c r="SDI35" s="220"/>
      <c r="SDJ35" s="220"/>
      <c r="SDK35" s="220"/>
      <c r="SDL35" s="220"/>
      <c r="SDM35" s="220"/>
      <c r="SDN35" s="220"/>
      <c r="SDO35" s="220"/>
      <c r="SDP35" s="220"/>
      <c r="SDQ35" s="220"/>
      <c r="SDR35" s="220"/>
      <c r="SDS35" s="220"/>
      <c r="SDT35" s="220"/>
      <c r="SDU35" s="220"/>
      <c r="SDV35" s="220"/>
      <c r="SDW35" s="220"/>
      <c r="SDX35" s="220"/>
      <c r="SDY35" s="220"/>
      <c r="SDZ35" s="220"/>
      <c r="SEA35" s="220"/>
      <c r="SEB35" s="220"/>
      <c r="SEC35" s="220"/>
      <c r="SED35" s="220"/>
      <c r="SEE35" s="220"/>
      <c r="SEF35" s="220"/>
      <c r="SEG35" s="220"/>
      <c r="SEH35" s="220"/>
      <c r="SEI35" s="220"/>
      <c r="SEJ35" s="220"/>
      <c r="SEK35" s="220"/>
      <c r="SEL35" s="220"/>
      <c r="SEM35" s="220"/>
      <c r="SEN35" s="220"/>
      <c r="SEO35" s="220"/>
      <c r="SEP35" s="220"/>
      <c r="SEQ35" s="220"/>
      <c r="SER35" s="220"/>
      <c r="SES35" s="220"/>
      <c r="SET35" s="220"/>
      <c r="SEU35" s="220"/>
      <c r="SEV35" s="220"/>
      <c r="SEW35" s="220"/>
      <c r="SEX35" s="220"/>
      <c r="SEY35" s="220"/>
      <c r="SEZ35" s="220"/>
      <c r="SFA35" s="220"/>
      <c r="SFB35" s="220"/>
      <c r="SFC35" s="220"/>
      <c r="SFD35" s="220"/>
      <c r="SFE35" s="220"/>
      <c r="SFF35" s="220"/>
      <c r="SFG35" s="220"/>
      <c r="SFH35" s="220"/>
      <c r="SFI35" s="220"/>
      <c r="SFJ35" s="220"/>
      <c r="SFK35" s="220"/>
      <c r="SFL35" s="220"/>
      <c r="SFM35" s="220"/>
      <c r="SFN35" s="220"/>
      <c r="SFO35" s="220"/>
      <c r="SFP35" s="220"/>
      <c r="SFQ35" s="220"/>
      <c r="SFR35" s="220"/>
      <c r="SFS35" s="220"/>
      <c r="SFT35" s="220"/>
      <c r="SFU35" s="220"/>
      <c r="SFV35" s="220"/>
      <c r="SFW35" s="220"/>
      <c r="SFX35" s="220"/>
      <c r="SFY35" s="220"/>
      <c r="SFZ35" s="220"/>
      <c r="SGA35" s="220"/>
      <c r="SGB35" s="220"/>
      <c r="SGC35" s="220"/>
      <c r="SGD35" s="220"/>
      <c r="SGE35" s="220"/>
      <c r="SGF35" s="220"/>
      <c r="SGG35" s="220"/>
      <c r="SGH35" s="220"/>
      <c r="SGI35" s="220"/>
      <c r="SGJ35" s="220"/>
      <c r="SGK35" s="220"/>
      <c r="SGL35" s="220"/>
      <c r="SGM35" s="220"/>
      <c r="SGN35" s="220"/>
      <c r="SGO35" s="220"/>
      <c r="SGP35" s="220"/>
      <c r="SGQ35" s="220"/>
      <c r="SGR35" s="220"/>
      <c r="SGS35" s="220"/>
      <c r="SGT35" s="220"/>
      <c r="SGU35" s="220"/>
      <c r="SGV35" s="220"/>
      <c r="SGW35" s="220"/>
      <c r="SGX35" s="220"/>
      <c r="SGY35" s="220"/>
      <c r="SGZ35" s="220"/>
      <c r="SHA35" s="220"/>
      <c r="SHB35" s="220"/>
      <c r="SHC35" s="220"/>
      <c r="SHD35" s="220"/>
      <c r="SHE35" s="220"/>
      <c r="SHF35" s="220"/>
      <c r="SHG35" s="220"/>
      <c r="SHH35" s="220"/>
      <c r="SHI35" s="220"/>
      <c r="SHJ35" s="220"/>
      <c r="SHK35" s="220"/>
      <c r="SHL35" s="220"/>
      <c r="SHM35" s="220"/>
      <c r="SHN35" s="220"/>
      <c r="SHO35" s="220"/>
      <c r="SHP35" s="220"/>
      <c r="SHQ35" s="220"/>
      <c r="SHR35" s="220"/>
      <c r="SHS35" s="220"/>
      <c r="SHT35" s="220"/>
      <c r="SHU35" s="220"/>
      <c r="SHV35" s="220"/>
      <c r="SHW35" s="220"/>
      <c r="SHX35" s="220"/>
      <c r="SHY35" s="220"/>
      <c r="SHZ35" s="220"/>
      <c r="SIA35" s="220"/>
      <c r="SIB35" s="220"/>
      <c r="SIC35" s="220"/>
      <c r="SID35" s="220"/>
      <c r="SIE35" s="220"/>
      <c r="SIF35" s="220"/>
      <c r="SIG35" s="220"/>
      <c r="SIH35" s="220"/>
      <c r="SII35" s="220"/>
      <c r="SIJ35" s="220"/>
      <c r="SIK35" s="220"/>
      <c r="SIL35" s="220"/>
      <c r="SIM35" s="220"/>
      <c r="SIN35" s="220"/>
      <c r="SIO35" s="220"/>
      <c r="SIP35" s="220"/>
      <c r="SIQ35" s="220"/>
      <c r="SIR35" s="220"/>
      <c r="SIS35" s="220"/>
      <c r="SIT35" s="220"/>
      <c r="SIU35" s="220"/>
      <c r="SIV35" s="220"/>
      <c r="SIW35" s="220"/>
      <c r="SIX35" s="220"/>
      <c r="SIY35" s="220"/>
      <c r="SIZ35" s="220"/>
      <c r="SJA35" s="220"/>
      <c r="SJB35" s="220"/>
      <c r="SJC35" s="220"/>
      <c r="SJD35" s="220"/>
      <c r="SJE35" s="220"/>
      <c r="SJF35" s="220"/>
      <c r="SJG35" s="220"/>
      <c r="SJH35" s="220"/>
      <c r="SJI35" s="220"/>
      <c r="SJJ35" s="220"/>
      <c r="SJK35" s="220"/>
      <c r="SJL35" s="220"/>
      <c r="SJM35" s="220"/>
      <c r="SJN35" s="220"/>
      <c r="SJO35" s="220"/>
      <c r="SJP35" s="220"/>
      <c r="SJQ35" s="220"/>
      <c r="SJR35" s="220"/>
      <c r="SJS35" s="220"/>
      <c r="SJT35" s="220"/>
      <c r="SJU35" s="220"/>
      <c r="SJV35" s="220"/>
      <c r="SJW35" s="220"/>
      <c r="SJX35" s="220"/>
      <c r="SJY35" s="220"/>
      <c r="SJZ35" s="220"/>
      <c r="SKA35" s="220"/>
      <c r="SKB35" s="220"/>
      <c r="SKC35" s="220"/>
      <c r="SKD35" s="220"/>
      <c r="SKE35" s="220"/>
      <c r="SKF35" s="220"/>
      <c r="SKG35" s="220"/>
      <c r="SKH35" s="220"/>
      <c r="SKI35" s="220"/>
      <c r="SKJ35" s="220"/>
      <c r="SKK35" s="220"/>
      <c r="SKL35" s="220"/>
      <c r="SKM35" s="220"/>
      <c r="SKN35" s="220"/>
      <c r="SKO35" s="220"/>
      <c r="SKP35" s="220"/>
      <c r="SKQ35" s="220"/>
      <c r="SKR35" s="220"/>
      <c r="SKS35" s="220"/>
      <c r="SKT35" s="220"/>
      <c r="SKU35" s="220"/>
      <c r="SKV35" s="220"/>
      <c r="SKW35" s="220"/>
      <c r="SKX35" s="220"/>
      <c r="SKY35" s="220"/>
      <c r="SKZ35" s="220"/>
      <c r="SLA35" s="220"/>
      <c r="SLB35" s="220"/>
      <c r="SLC35" s="220"/>
      <c r="SLD35" s="220"/>
      <c r="SLE35" s="220"/>
      <c r="SLF35" s="220"/>
      <c r="SLG35" s="220"/>
      <c r="SLH35" s="220"/>
      <c r="SLI35" s="220"/>
      <c r="SLJ35" s="220"/>
      <c r="SLK35" s="220"/>
      <c r="SLL35" s="220"/>
      <c r="SLM35" s="220"/>
      <c r="SLN35" s="220"/>
      <c r="SLO35" s="220"/>
      <c r="SLP35" s="220"/>
      <c r="SLQ35" s="220"/>
      <c r="SLR35" s="220"/>
      <c r="SLS35" s="220"/>
      <c r="SLT35" s="220"/>
      <c r="SLU35" s="220"/>
      <c r="SLV35" s="220"/>
      <c r="SLW35" s="220"/>
      <c r="SLX35" s="220"/>
      <c r="SLY35" s="220"/>
      <c r="SLZ35" s="220"/>
      <c r="SMA35" s="220"/>
      <c r="SMB35" s="220"/>
      <c r="SMC35" s="220"/>
      <c r="SMD35" s="220"/>
      <c r="SME35" s="220"/>
      <c r="SMF35" s="220"/>
      <c r="SMG35" s="220"/>
      <c r="SMH35" s="220"/>
      <c r="SMI35" s="220"/>
      <c r="SMJ35" s="220"/>
      <c r="SMK35" s="220"/>
      <c r="SML35" s="220"/>
      <c r="SMM35" s="220"/>
      <c r="SMN35" s="220"/>
      <c r="SMO35" s="220"/>
      <c r="SMP35" s="220"/>
      <c r="SMQ35" s="220"/>
      <c r="SMR35" s="220"/>
      <c r="SMS35" s="220"/>
      <c r="SMT35" s="220"/>
      <c r="SMU35" s="220"/>
      <c r="SMV35" s="220"/>
      <c r="SMW35" s="220"/>
      <c r="SMX35" s="220"/>
      <c r="SMY35" s="220"/>
      <c r="SMZ35" s="220"/>
      <c r="SNA35" s="220"/>
      <c r="SNB35" s="220"/>
      <c r="SNC35" s="220"/>
      <c r="SND35" s="220"/>
      <c r="SNE35" s="220"/>
      <c r="SNF35" s="220"/>
      <c r="SNG35" s="220"/>
      <c r="SNH35" s="220"/>
      <c r="SNI35" s="220"/>
      <c r="SNJ35" s="220"/>
      <c r="SNK35" s="220"/>
      <c r="SNL35" s="220"/>
      <c r="SNM35" s="220"/>
      <c r="SNN35" s="220"/>
      <c r="SNO35" s="220"/>
      <c r="SNP35" s="220"/>
      <c r="SNQ35" s="220"/>
      <c r="SNR35" s="220"/>
      <c r="SNS35" s="220"/>
      <c r="SNT35" s="220"/>
      <c r="SNU35" s="220"/>
      <c r="SNV35" s="220"/>
      <c r="SNW35" s="220"/>
      <c r="SNX35" s="220"/>
      <c r="SNY35" s="220"/>
      <c r="SNZ35" s="220"/>
      <c r="SOA35" s="220"/>
      <c r="SOB35" s="220"/>
      <c r="SOC35" s="220"/>
      <c r="SOD35" s="220"/>
      <c r="SOE35" s="220"/>
      <c r="SOF35" s="220"/>
      <c r="SOG35" s="220"/>
      <c r="SOH35" s="220"/>
      <c r="SOI35" s="220"/>
      <c r="SOJ35" s="220"/>
      <c r="SOK35" s="220"/>
      <c r="SOL35" s="220"/>
      <c r="SOM35" s="220"/>
      <c r="SON35" s="220"/>
      <c r="SOO35" s="220"/>
      <c r="SOP35" s="220"/>
      <c r="SOQ35" s="220"/>
      <c r="SOR35" s="220"/>
      <c r="SOS35" s="220"/>
      <c r="SOT35" s="220"/>
      <c r="SOU35" s="220"/>
      <c r="SOV35" s="220"/>
      <c r="SOW35" s="220"/>
      <c r="SOX35" s="220"/>
      <c r="SOY35" s="220"/>
      <c r="SOZ35" s="220"/>
      <c r="SPA35" s="220"/>
      <c r="SPB35" s="220"/>
      <c r="SPC35" s="220"/>
      <c r="SPD35" s="220"/>
      <c r="SPE35" s="220"/>
      <c r="SPF35" s="220"/>
      <c r="SPG35" s="220"/>
      <c r="SPH35" s="220"/>
      <c r="SPI35" s="220"/>
      <c r="SPJ35" s="220"/>
      <c r="SPK35" s="220"/>
      <c r="SPL35" s="220"/>
      <c r="SPM35" s="220"/>
      <c r="SPN35" s="220"/>
      <c r="SPO35" s="220"/>
      <c r="SPP35" s="220"/>
      <c r="SPQ35" s="220"/>
      <c r="SPR35" s="220"/>
      <c r="SPS35" s="220"/>
      <c r="SPT35" s="220"/>
      <c r="SPU35" s="220"/>
      <c r="SPV35" s="220"/>
      <c r="SPW35" s="220"/>
      <c r="SPX35" s="220"/>
      <c r="SPY35" s="220"/>
      <c r="SPZ35" s="220"/>
      <c r="SQA35" s="220"/>
      <c r="SQB35" s="220"/>
      <c r="SQC35" s="220"/>
      <c r="SQD35" s="220"/>
      <c r="SQE35" s="220"/>
      <c r="SQF35" s="220"/>
      <c r="SQG35" s="220"/>
      <c r="SQH35" s="220"/>
      <c r="SQI35" s="220"/>
      <c r="SQJ35" s="220"/>
      <c r="SQK35" s="220"/>
      <c r="SQL35" s="220"/>
      <c r="SQM35" s="220"/>
      <c r="SQN35" s="220"/>
      <c r="SQO35" s="220"/>
      <c r="SQP35" s="220"/>
      <c r="SQQ35" s="220"/>
      <c r="SQR35" s="220"/>
      <c r="SQS35" s="220"/>
      <c r="SQT35" s="220"/>
      <c r="SQU35" s="220"/>
      <c r="SQV35" s="220"/>
      <c r="SQW35" s="220"/>
      <c r="SQX35" s="220"/>
      <c r="SQY35" s="220"/>
      <c r="SQZ35" s="220"/>
      <c r="SRA35" s="220"/>
      <c r="SRB35" s="220"/>
      <c r="SRC35" s="220"/>
      <c r="SRD35" s="220"/>
      <c r="SRE35" s="220"/>
      <c r="SRF35" s="220"/>
      <c r="SRG35" s="220"/>
      <c r="SRH35" s="220"/>
      <c r="SRI35" s="220"/>
      <c r="SRJ35" s="220"/>
      <c r="SRK35" s="220"/>
      <c r="SRL35" s="220"/>
      <c r="SRM35" s="220"/>
      <c r="SRN35" s="220"/>
      <c r="SRO35" s="220"/>
      <c r="SRP35" s="220"/>
      <c r="SRQ35" s="220"/>
      <c r="SRR35" s="220"/>
      <c r="SRS35" s="220"/>
      <c r="SRT35" s="220"/>
      <c r="SRU35" s="220"/>
      <c r="SRV35" s="220"/>
      <c r="SRW35" s="220"/>
      <c r="SRX35" s="220"/>
      <c r="SRY35" s="220"/>
      <c r="SRZ35" s="220"/>
      <c r="SSA35" s="220"/>
      <c r="SSB35" s="220"/>
      <c r="SSC35" s="220"/>
      <c r="SSD35" s="220"/>
      <c r="SSE35" s="220"/>
      <c r="SSF35" s="220"/>
      <c r="SSG35" s="220"/>
      <c r="SSH35" s="220"/>
      <c r="SSI35" s="220"/>
      <c r="SSJ35" s="220"/>
      <c r="SSK35" s="220"/>
      <c r="SSL35" s="220"/>
      <c r="SSM35" s="220"/>
      <c r="SSN35" s="220"/>
      <c r="SSO35" s="220"/>
      <c r="SSP35" s="220"/>
      <c r="SSQ35" s="220"/>
      <c r="SSR35" s="220"/>
      <c r="SSS35" s="220"/>
      <c r="SST35" s="220"/>
      <c r="SSU35" s="220"/>
      <c r="SSV35" s="220"/>
      <c r="SSW35" s="220"/>
      <c r="SSX35" s="220"/>
      <c r="SSY35" s="220"/>
      <c r="SSZ35" s="220"/>
      <c r="STA35" s="220"/>
      <c r="STB35" s="220"/>
      <c r="STC35" s="220"/>
      <c r="STD35" s="220"/>
      <c r="STE35" s="220"/>
      <c r="STF35" s="220"/>
      <c r="STG35" s="220"/>
      <c r="STH35" s="220"/>
      <c r="STI35" s="220"/>
      <c r="STJ35" s="220"/>
      <c r="STK35" s="220"/>
      <c r="STL35" s="220"/>
      <c r="STM35" s="220"/>
      <c r="STN35" s="220"/>
      <c r="STO35" s="220"/>
      <c r="STP35" s="220"/>
      <c r="STQ35" s="220"/>
      <c r="STR35" s="220"/>
      <c r="STS35" s="220"/>
      <c r="STT35" s="220"/>
      <c r="STU35" s="220"/>
      <c r="STV35" s="220"/>
      <c r="STW35" s="220"/>
      <c r="STX35" s="220"/>
      <c r="STY35" s="220"/>
      <c r="STZ35" s="220"/>
      <c r="SUA35" s="220"/>
      <c r="SUB35" s="220"/>
      <c r="SUC35" s="220"/>
      <c r="SUD35" s="220"/>
      <c r="SUE35" s="220"/>
      <c r="SUF35" s="220"/>
      <c r="SUG35" s="220"/>
      <c r="SUH35" s="220"/>
      <c r="SUI35" s="220"/>
      <c r="SUJ35" s="220"/>
      <c r="SUK35" s="220"/>
      <c r="SUL35" s="220"/>
      <c r="SUM35" s="220"/>
      <c r="SUN35" s="220"/>
      <c r="SUO35" s="220"/>
      <c r="SUP35" s="220"/>
      <c r="SUQ35" s="220"/>
      <c r="SUR35" s="220"/>
      <c r="SUS35" s="220"/>
      <c r="SUT35" s="220"/>
      <c r="SUU35" s="220"/>
      <c r="SUV35" s="220"/>
      <c r="SUW35" s="220"/>
      <c r="SUX35" s="220"/>
      <c r="SUY35" s="220"/>
      <c r="SUZ35" s="220"/>
      <c r="SVA35" s="220"/>
      <c r="SVB35" s="220"/>
      <c r="SVC35" s="220"/>
      <c r="SVD35" s="220"/>
      <c r="SVE35" s="220"/>
      <c r="SVF35" s="220"/>
      <c r="SVG35" s="220"/>
      <c r="SVH35" s="220"/>
      <c r="SVI35" s="220"/>
      <c r="SVJ35" s="220"/>
      <c r="SVK35" s="220"/>
      <c r="SVL35" s="220"/>
      <c r="SVM35" s="220"/>
      <c r="SVN35" s="220"/>
      <c r="SVO35" s="220"/>
      <c r="SVP35" s="220"/>
      <c r="SVQ35" s="220"/>
      <c r="SVR35" s="220"/>
      <c r="SVS35" s="220"/>
      <c r="SVT35" s="220"/>
      <c r="SVU35" s="220"/>
      <c r="SVV35" s="220"/>
      <c r="SVW35" s="220"/>
      <c r="SVX35" s="220"/>
      <c r="SVY35" s="220"/>
      <c r="SVZ35" s="220"/>
      <c r="SWA35" s="220"/>
      <c r="SWB35" s="220"/>
      <c r="SWC35" s="220"/>
      <c r="SWD35" s="220"/>
      <c r="SWE35" s="220"/>
      <c r="SWF35" s="220"/>
      <c r="SWG35" s="220"/>
      <c r="SWH35" s="220"/>
      <c r="SWI35" s="220"/>
      <c r="SWJ35" s="220"/>
      <c r="SWK35" s="220"/>
      <c r="SWL35" s="220"/>
      <c r="SWM35" s="220"/>
      <c r="SWN35" s="220"/>
      <c r="SWO35" s="220"/>
      <c r="SWP35" s="220"/>
      <c r="SWQ35" s="220"/>
      <c r="SWR35" s="220"/>
      <c r="SWS35" s="220"/>
      <c r="SWT35" s="220"/>
      <c r="SWU35" s="220"/>
      <c r="SWV35" s="220"/>
      <c r="SWW35" s="220"/>
      <c r="SWX35" s="220"/>
      <c r="SWY35" s="220"/>
      <c r="SWZ35" s="220"/>
      <c r="SXA35" s="220"/>
      <c r="SXB35" s="220"/>
      <c r="SXC35" s="220"/>
      <c r="SXD35" s="220"/>
      <c r="SXE35" s="220"/>
      <c r="SXF35" s="220"/>
      <c r="SXG35" s="220"/>
      <c r="SXH35" s="220"/>
      <c r="SXI35" s="220"/>
      <c r="SXJ35" s="220"/>
      <c r="SXK35" s="220"/>
      <c r="SXL35" s="220"/>
      <c r="SXM35" s="220"/>
      <c r="SXN35" s="220"/>
      <c r="SXO35" s="220"/>
      <c r="SXP35" s="220"/>
      <c r="SXQ35" s="220"/>
      <c r="SXR35" s="220"/>
      <c r="SXS35" s="220"/>
      <c r="SXT35" s="220"/>
      <c r="SXU35" s="220"/>
      <c r="SXV35" s="220"/>
      <c r="SXW35" s="220"/>
      <c r="SXX35" s="220"/>
      <c r="SXY35" s="220"/>
      <c r="SXZ35" s="220"/>
      <c r="SYA35" s="220"/>
      <c r="SYB35" s="220"/>
      <c r="SYC35" s="220"/>
      <c r="SYD35" s="220"/>
      <c r="SYE35" s="220"/>
      <c r="SYF35" s="220"/>
      <c r="SYG35" s="220"/>
      <c r="SYH35" s="220"/>
      <c r="SYI35" s="220"/>
      <c r="SYJ35" s="220"/>
      <c r="SYK35" s="220"/>
      <c r="SYL35" s="220"/>
      <c r="SYM35" s="220"/>
      <c r="SYN35" s="220"/>
      <c r="SYO35" s="220"/>
      <c r="SYP35" s="220"/>
      <c r="SYQ35" s="220"/>
      <c r="SYR35" s="220"/>
      <c r="SYS35" s="220"/>
      <c r="SYT35" s="220"/>
      <c r="SYU35" s="220"/>
      <c r="SYV35" s="220"/>
      <c r="SYW35" s="220"/>
      <c r="SYX35" s="220"/>
      <c r="SYY35" s="220"/>
      <c r="SYZ35" s="220"/>
      <c r="SZA35" s="220"/>
      <c r="SZB35" s="220"/>
      <c r="SZC35" s="220"/>
      <c r="SZD35" s="220"/>
      <c r="SZE35" s="220"/>
      <c r="SZF35" s="220"/>
      <c r="SZG35" s="220"/>
      <c r="SZH35" s="220"/>
      <c r="SZI35" s="220"/>
      <c r="SZJ35" s="220"/>
      <c r="SZK35" s="220"/>
      <c r="SZL35" s="220"/>
      <c r="SZM35" s="220"/>
      <c r="SZN35" s="220"/>
      <c r="SZO35" s="220"/>
      <c r="SZP35" s="220"/>
      <c r="SZQ35" s="220"/>
      <c r="SZR35" s="220"/>
      <c r="SZS35" s="220"/>
      <c r="SZT35" s="220"/>
      <c r="SZU35" s="220"/>
      <c r="SZV35" s="220"/>
      <c r="SZW35" s="220"/>
      <c r="SZX35" s="220"/>
      <c r="SZY35" s="220"/>
      <c r="SZZ35" s="220"/>
      <c r="TAA35" s="220"/>
      <c r="TAB35" s="220"/>
      <c r="TAC35" s="220"/>
      <c r="TAD35" s="220"/>
      <c r="TAE35" s="220"/>
      <c r="TAF35" s="220"/>
      <c r="TAG35" s="220"/>
      <c r="TAH35" s="220"/>
      <c r="TAI35" s="220"/>
      <c r="TAJ35" s="220"/>
      <c r="TAK35" s="220"/>
      <c r="TAL35" s="220"/>
      <c r="TAM35" s="220"/>
      <c r="TAN35" s="220"/>
      <c r="TAO35" s="220"/>
      <c r="TAP35" s="220"/>
      <c r="TAQ35" s="220"/>
      <c r="TAR35" s="220"/>
      <c r="TAS35" s="220"/>
      <c r="TAT35" s="220"/>
      <c r="TAU35" s="220"/>
      <c r="TAV35" s="220"/>
      <c r="TAW35" s="220"/>
      <c r="TAX35" s="220"/>
      <c r="TAY35" s="220"/>
      <c r="TAZ35" s="220"/>
      <c r="TBA35" s="220"/>
      <c r="TBB35" s="220"/>
      <c r="TBC35" s="220"/>
      <c r="TBD35" s="220"/>
      <c r="TBE35" s="220"/>
      <c r="TBF35" s="220"/>
      <c r="TBG35" s="220"/>
      <c r="TBH35" s="220"/>
      <c r="TBI35" s="220"/>
      <c r="TBJ35" s="220"/>
      <c r="TBK35" s="220"/>
      <c r="TBL35" s="220"/>
      <c r="TBM35" s="220"/>
      <c r="TBN35" s="220"/>
      <c r="TBO35" s="220"/>
      <c r="TBP35" s="220"/>
      <c r="TBQ35" s="220"/>
      <c r="TBR35" s="220"/>
      <c r="TBS35" s="220"/>
      <c r="TBT35" s="220"/>
      <c r="TBU35" s="220"/>
      <c r="TBV35" s="220"/>
      <c r="TBW35" s="220"/>
      <c r="TBX35" s="220"/>
      <c r="TBY35" s="220"/>
      <c r="TBZ35" s="220"/>
      <c r="TCA35" s="220"/>
      <c r="TCB35" s="220"/>
      <c r="TCC35" s="220"/>
      <c r="TCD35" s="220"/>
      <c r="TCE35" s="220"/>
      <c r="TCF35" s="220"/>
      <c r="TCG35" s="220"/>
      <c r="TCH35" s="220"/>
      <c r="TCI35" s="220"/>
      <c r="TCJ35" s="220"/>
      <c r="TCK35" s="220"/>
      <c r="TCL35" s="220"/>
      <c r="TCM35" s="220"/>
      <c r="TCN35" s="220"/>
      <c r="TCO35" s="220"/>
      <c r="TCP35" s="220"/>
      <c r="TCQ35" s="220"/>
      <c r="TCR35" s="220"/>
      <c r="TCS35" s="220"/>
      <c r="TCT35" s="220"/>
      <c r="TCU35" s="220"/>
      <c r="TCV35" s="220"/>
      <c r="TCW35" s="220"/>
      <c r="TCX35" s="220"/>
      <c r="TCY35" s="220"/>
      <c r="TCZ35" s="220"/>
      <c r="TDA35" s="220"/>
      <c r="TDB35" s="220"/>
      <c r="TDC35" s="220"/>
      <c r="TDD35" s="220"/>
      <c r="TDE35" s="220"/>
      <c r="TDF35" s="220"/>
      <c r="TDG35" s="220"/>
      <c r="TDH35" s="220"/>
      <c r="TDI35" s="220"/>
      <c r="TDJ35" s="220"/>
      <c r="TDK35" s="220"/>
      <c r="TDL35" s="220"/>
      <c r="TDM35" s="220"/>
      <c r="TDN35" s="220"/>
      <c r="TDO35" s="220"/>
      <c r="TDP35" s="220"/>
      <c r="TDQ35" s="220"/>
      <c r="TDR35" s="220"/>
      <c r="TDS35" s="220"/>
      <c r="TDT35" s="220"/>
      <c r="TDU35" s="220"/>
      <c r="TDV35" s="220"/>
      <c r="TDW35" s="220"/>
      <c r="TDX35" s="220"/>
      <c r="TDY35" s="220"/>
      <c r="TDZ35" s="220"/>
      <c r="TEA35" s="220"/>
      <c r="TEB35" s="220"/>
      <c r="TEC35" s="220"/>
      <c r="TED35" s="220"/>
      <c r="TEE35" s="220"/>
      <c r="TEF35" s="220"/>
      <c r="TEG35" s="220"/>
      <c r="TEH35" s="220"/>
      <c r="TEI35" s="220"/>
      <c r="TEJ35" s="220"/>
      <c r="TEK35" s="220"/>
      <c r="TEL35" s="220"/>
      <c r="TEM35" s="220"/>
      <c r="TEN35" s="220"/>
      <c r="TEO35" s="220"/>
      <c r="TEP35" s="220"/>
      <c r="TEQ35" s="220"/>
      <c r="TER35" s="220"/>
      <c r="TES35" s="220"/>
      <c r="TET35" s="220"/>
      <c r="TEU35" s="220"/>
      <c r="TEV35" s="220"/>
      <c r="TEW35" s="220"/>
      <c r="TEX35" s="220"/>
      <c r="TEY35" s="220"/>
      <c r="TEZ35" s="220"/>
      <c r="TFA35" s="220"/>
      <c r="TFB35" s="220"/>
      <c r="TFC35" s="220"/>
      <c r="TFD35" s="220"/>
      <c r="TFE35" s="220"/>
      <c r="TFF35" s="220"/>
      <c r="TFG35" s="220"/>
      <c r="TFH35" s="220"/>
      <c r="TFI35" s="220"/>
      <c r="TFJ35" s="220"/>
      <c r="TFK35" s="220"/>
      <c r="TFL35" s="220"/>
      <c r="TFM35" s="220"/>
      <c r="TFN35" s="220"/>
      <c r="TFO35" s="220"/>
      <c r="TFP35" s="220"/>
      <c r="TFQ35" s="220"/>
      <c r="TFR35" s="220"/>
      <c r="TFS35" s="220"/>
      <c r="TFT35" s="220"/>
      <c r="TFU35" s="220"/>
      <c r="TFV35" s="220"/>
      <c r="TFW35" s="220"/>
      <c r="TFX35" s="220"/>
      <c r="TFY35" s="220"/>
      <c r="TFZ35" s="220"/>
      <c r="TGA35" s="220"/>
      <c r="TGB35" s="220"/>
      <c r="TGC35" s="220"/>
      <c r="TGD35" s="220"/>
      <c r="TGE35" s="220"/>
      <c r="TGF35" s="220"/>
      <c r="TGG35" s="220"/>
      <c r="TGH35" s="220"/>
      <c r="TGI35" s="220"/>
      <c r="TGJ35" s="220"/>
      <c r="TGK35" s="220"/>
      <c r="TGL35" s="220"/>
      <c r="TGM35" s="220"/>
      <c r="TGN35" s="220"/>
      <c r="TGO35" s="220"/>
      <c r="TGP35" s="220"/>
      <c r="TGQ35" s="220"/>
      <c r="TGR35" s="220"/>
      <c r="TGS35" s="220"/>
      <c r="TGT35" s="220"/>
      <c r="TGU35" s="220"/>
      <c r="TGV35" s="220"/>
      <c r="TGW35" s="220"/>
      <c r="TGX35" s="220"/>
      <c r="TGY35" s="220"/>
      <c r="TGZ35" s="220"/>
      <c r="THA35" s="220"/>
      <c r="THB35" s="220"/>
      <c r="THC35" s="220"/>
      <c r="THD35" s="220"/>
      <c r="THE35" s="220"/>
      <c r="THF35" s="220"/>
      <c r="THG35" s="220"/>
      <c r="THH35" s="220"/>
      <c r="THI35" s="220"/>
      <c r="THJ35" s="220"/>
      <c r="THK35" s="220"/>
      <c r="THL35" s="220"/>
      <c r="THM35" s="220"/>
      <c r="THN35" s="220"/>
      <c r="THO35" s="220"/>
      <c r="THP35" s="220"/>
      <c r="THQ35" s="220"/>
      <c r="THR35" s="220"/>
      <c r="THS35" s="220"/>
      <c r="THT35" s="220"/>
      <c r="THU35" s="220"/>
      <c r="THV35" s="220"/>
      <c r="THW35" s="220"/>
      <c r="THX35" s="220"/>
      <c r="THY35" s="220"/>
      <c r="THZ35" s="220"/>
      <c r="TIA35" s="220"/>
      <c r="TIB35" s="220"/>
      <c r="TIC35" s="220"/>
      <c r="TID35" s="220"/>
      <c r="TIE35" s="220"/>
      <c r="TIF35" s="220"/>
      <c r="TIG35" s="220"/>
      <c r="TIH35" s="220"/>
      <c r="TII35" s="220"/>
      <c r="TIJ35" s="220"/>
      <c r="TIK35" s="220"/>
      <c r="TIL35" s="220"/>
      <c r="TIM35" s="220"/>
      <c r="TIN35" s="220"/>
      <c r="TIO35" s="220"/>
      <c r="TIP35" s="220"/>
      <c r="TIQ35" s="220"/>
      <c r="TIR35" s="220"/>
      <c r="TIS35" s="220"/>
      <c r="TIT35" s="220"/>
      <c r="TIU35" s="220"/>
      <c r="TIV35" s="220"/>
      <c r="TIW35" s="220"/>
      <c r="TIX35" s="220"/>
      <c r="TIY35" s="220"/>
      <c r="TIZ35" s="220"/>
      <c r="TJA35" s="220"/>
      <c r="TJB35" s="220"/>
      <c r="TJC35" s="220"/>
      <c r="TJD35" s="220"/>
      <c r="TJE35" s="220"/>
      <c r="TJF35" s="220"/>
      <c r="TJG35" s="220"/>
      <c r="TJH35" s="220"/>
      <c r="TJI35" s="220"/>
      <c r="TJJ35" s="220"/>
      <c r="TJK35" s="220"/>
      <c r="TJL35" s="220"/>
      <c r="TJM35" s="220"/>
      <c r="TJN35" s="220"/>
      <c r="TJO35" s="220"/>
      <c r="TJP35" s="220"/>
      <c r="TJQ35" s="220"/>
      <c r="TJR35" s="220"/>
      <c r="TJS35" s="220"/>
      <c r="TJT35" s="220"/>
      <c r="TJU35" s="220"/>
      <c r="TJV35" s="220"/>
      <c r="TJW35" s="220"/>
      <c r="TJX35" s="220"/>
      <c r="TJY35" s="220"/>
      <c r="TJZ35" s="220"/>
      <c r="TKA35" s="220"/>
      <c r="TKB35" s="220"/>
      <c r="TKC35" s="220"/>
      <c r="TKD35" s="220"/>
      <c r="TKE35" s="220"/>
      <c r="TKF35" s="220"/>
      <c r="TKG35" s="220"/>
      <c r="TKH35" s="220"/>
      <c r="TKI35" s="220"/>
      <c r="TKJ35" s="220"/>
      <c r="TKK35" s="220"/>
      <c r="TKL35" s="220"/>
      <c r="TKM35" s="220"/>
      <c r="TKN35" s="220"/>
      <c r="TKO35" s="220"/>
      <c r="TKP35" s="220"/>
      <c r="TKQ35" s="220"/>
      <c r="TKR35" s="220"/>
      <c r="TKS35" s="220"/>
      <c r="TKT35" s="220"/>
      <c r="TKU35" s="220"/>
      <c r="TKV35" s="220"/>
      <c r="TKW35" s="220"/>
      <c r="TKX35" s="220"/>
      <c r="TKY35" s="220"/>
      <c r="TKZ35" s="220"/>
      <c r="TLA35" s="220"/>
      <c r="TLB35" s="220"/>
      <c r="TLC35" s="220"/>
      <c r="TLD35" s="220"/>
      <c r="TLE35" s="220"/>
      <c r="TLF35" s="220"/>
      <c r="TLG35" s="220"/>
      <c r="TLH35" s="220"/>
      <c r="TLI35" s="220"/>
      <c r="TLJ35" s="220"/>
      <c r="TLK35" s="220"/>
      <c r="TLL35" s="220"/>
      <c r="TLM35" s="220"/>
      <c r="TLN35" s="220"/>
      <c r="TLO35" s="220"/>
      <c r="TLP35" s="220"/>
      <c r="TLQ35" s="220"/>
      <c r="TLR35" s="220"/>
      <c r="TLS35" s="220"/>
      <c r="TLT35" s="220"/>
      <c r="TLU35" s="220"/>
      <c r="TLV35" s="220"/>
      <c r="TLW35" s="220"/>
      <c r="TLX35" s="220"/>
      <c r="TLY35" s="220"/>
      <c r="TLZ35" s="220"/>
      <c r="TMA35" s="220"/>
      <c r="TMB35" s="220"/>
      <c r="TMC35" s="220"/>
      <c r="TMD35" s="220"/>
      <c r="TME35" s="220"/>
      <c r="TMF35" s="220"/>
      <c r="TMG35" s="220"/>
      <c r="TMH35" s="220"/>
      <c r="TMI35" s="220"/>
      <c r="TMJ35" s="220"/>
      <c r="TMK35" s="220"/>
      <c r="TML35" s="220"/>
      <c r="TMM35" s="220"/>
      <c r="TMN35" s="220"/>
      <c r="TMO35" s="220"/>
      <c r="TMP35" s="220"/>
      <c r="TMQ35" s="220"/>
      <c r="TMR35" s="220"/>
      <c r="TMS35" s="220"/>
      <c r="TMT35" s="220"/>
      <c r="TMU35" s="220"/>
      <c r="TMV35" s="220"/>
      <c r="TMW35" s="220"/>
      <c r="TMX35" s="220"/>
      <c r="TMY35" s="220"/>
      <c r="TMZ35" s="220"/>
      <c r="TNA35" s="220"/>
      <c r="TNB35" s="220"/>
      <c r="TNC35" s="220"/>
      <c r="TND35" s="220"/>
      <c r="TNE35" s="220"/>
      <c r="TNF35" s="220"/>
      <c r="TNG35" s="220"/>
      <c r="TNH35" s="220"/>
      <c r="TNI35" s="220"/>
      <c r="TNJ35" s="220"/>
      <c r="TNK35" s="220"/>
      <c r="TNL35" s="220"/>
      <c r="TNM35" s="220"/>
      <c r="TNN35" s="220"/>
      <c r="TNO35" s="220"/>
      <c r="TNP35" s="220"/>
      <c r="TNQ35" s="220"/>
      <c r="TNR35" s="220"/>
      <c r="TNS35" s="220"/>
      <c r="TNT35" s="220"/>
      <c r="TNU35" s="220"/>
      <c r="TNV35" s="220"/>
      <c r="TNW35" s="220"/>
      <c r="TNX35" s="220"/>
      <c r="TNY35" s="220"/>
      <c r="TNZ35" s="220"/>
      <c r="TOA35" s="220"/>
      <c r="TOB35" s="220"/>
      <c r="TOC35" s="220"/>
      <c r="TOD35" s="220"/>
      <c r="TOE35" s="220"/>
      <c r="TOF35" s="220"/>
      <c r="TOG35" s="220"/>
      <c r="TOH35" s="220"/>
      <c r="TOI35" s="220"/>
      <c r="TOJ35" s="220"/>
      <c r="TOK35" s="220"/>
      <c r="TOL35" s="220"/>
      <c r="TOM35" s="220"/>
      <c r="TON35" s="220"/>
      <c r="TOO35" s="220"/>
      <c r="TOP35" s="220"/>
      <c r="TOQ35" s="220"/>
      <c r="TOR35" s="220"/>
      <c r="TOS35" s="220"/>
      <c r="TOT35" s="220"/>
      <c r="TOU35" s="220"/>
      <c r="TOV35" s="220"/>
      <c r="TOW35" s="220"/>
      <c r="TOX35" s="220"/>
      <c r="TOY35" s="220"/>
      <c r="TOZ35" s="220"/>
      <c r="TPA35" s="220"/>
      <c r="TPB35" s="220"/>
      <c r="TPC35" s="220"/>
      <c r="TPD35" s="220"/>
      <c r="TPE35" s="220"/>
      <c r="TPF35" s="220"/>
      <c r="TPG35" s="220"/>
      <c r="TPH35" s="220"/>
      <c r="TPI35" s="220"/>
      <c r="TPJ35" s="220"/>
      <c r="TPK35" s="220"/>
      <c r="TPL35" s="220"/>
      <c r="TPM35" s="220"/>
      <c r="TPN35" s="220"/>
      <c r="TPO35" s="220"/>
      <c r="TPP35" s="220"/>
      <c r="TPQ35" s="220"/>
      <c r="TPR35" s="220"/>
      <c r="TPS35" s="220"/>
      <c r="TPT35" s="220"/>
      <c r="TPU35" s="220"/>
      <c r="TPV35" s="220"/>
      <c r="TPW35" s="220"/>
      <c r="TPX35" s="220"/>
      <c r="TPY35" s="220"/>
      <c r="TPZ35" s="220"/>
      <c r="TQA35" s="220"/>
      <c r="TQB35" s="220"/>
      <c r="TQC35" s="220"/>
      <c r="TQD35" s="220"/>
      <c r="TQE35" s="220"/>
      <c r="TQF35" s="220"/>
      <c r="TQG35" s="220"/>
      <c r="TQH35" s="220"/>
      <c r="TQI35" s="220"/>
      <c r="TQJ35" s="220"/>
      <c r="TQK35" s="220"/>
      <c r="TQL35" s="220"/>
      <c r="TQM35" s="220"/>
      <c r="TQN35" s="220"/>
      <c r="TQO35" s="220"/>
      <c r="TQP35" s="220"/>
      <c r="TQQ35" s="220"/>
      <c r="TQR35" s="220"/>
      <c r="TQS35" s="220"/>
      <c r="TQT35" s="220"/>
      <c r="TQU35" s="220"/>
      <c r="TQV35" s="220"/>
      <c r="TQW35" s="220"/>
      <c r="TQX35" s="220"/>
      <c r="TQY35" s="220"/>
      <c r="TQZ35" s="220"/>
      <c r="TRA35" s="220"/>
      <c r="TRB35" s="220"/>
      <c r="TRC35" s="220"/>
      <c r="TRD35" s="220"/>
      <c r="TRE35" s="220"/>
      <c r="TRF35" s="220"/>
      <c r="TRG35" s="220"/>
      <c r="TRH35" s="220"/>
      <c r="TRI35" s="220"/>
      <c r="TRJ35" s="220"/>
      <c r="TRK35" s="220"/>
      <c r="TRL35" s="220"/>
      <c r="TRM35" s="220"/>
      <c r="TRN35" s="220"/>
      <c r="TRO35" s="220"/>
      <c r="TRP35" s="220"/>
      <c r="TRQ35" s="220"/>
      <c r="TRR35" s="220"/>
      <c r="TRS35" s="220"/>
      <c r="TRT35" s="220"/>
      <c r="TRU35" s="220"/>
      <c r="TRV35" s="220"/>
      <c r="TRW35" s="220"/>
      <c r="TRX35" s="220"/>
      <c r="TRY35" s="220"/>
      <c r="TRZ35" s="220"/>
      <c r="TSA35" s="220"/>
      <c r="TSB35" s="220"/>
      <c r="TSC35" s="220"/>
      <c r="TSD35" s="220"/>
      <c r="TSE35" s="220"/>
      <c r="TSF35" s="220"/>
      <c r="TSG35" s="220"/>
      <c r="TSH35" s="220"/>
      <c r="TSI35" s="220"/>
      <c r="TSJ35" s="220"/>
      <c r="TSK35" s="220"/>
      <c r="TSL35" s="220"/>
      <c r="TSM35" s="220"/>
      <c r="TSN35" s="220"/>
      <c r="TSO35" s="220"/>
      <c r="TSP35" s="220"/>
      <c r="TSQ35" s="220"/>
      <c r="TSR35" s="220"/>
      <c r="TSS35" s="220"/>
      <c r="TST35" s="220"/>
      <c r="TSU35" s="220"/>
      <c r="TSV35" s="220"/>
      <c r="TSW35" s="220"/>
      <c r="TSX35" s="220"/>
      <c r="TSY35" s="220"/>
      <c r="TSZ35" s="220"/>
      <c r="TTA35" s="220"/>
      <c r="TTB35" s="220"/>
      <c r="TTC35" s="220"/>
      <c r="TTD35" s="220"/>
      <c r="TTE35" s="220"/>
      <c r="TTF35" s="220"/>
      <c r="TTG35" s="220"/>
      <c r="TTH35" s="220"/>
      <c r="TTI35" s="220"/>
      <c r="TTJ35" s="220"/>
      <c r="TTK35" s="220"/>
      <c r="TTL35" s="220"/>
      <c r="TTM35" s="220"/>
      <c r="TTN35" s="220"/>
      <c r="TTO35" s="220"/>
      <c r="TTP35" s="220"/>
      <c r="TTQ35" s="220"/>
      <c r="TTR35" s="220"/>
      <c r="TTS35" s="220"/>
      <c r="TTT35" s="220"/>
      <c r="TTU35" s="220"/>
      <c r="TTV35" s="220"/>
      <c r="TTW35" s="220"/>
      <c r="TTX35" s="220"/>
      <c r="TTY35" s="220"/>
      <c r="TTZ35" s="220"/>
      <c r="TUA35" s="220"/>
      <c r="TUB35" s="220"/>
      <c r="TUC35" s="220"/>
      <c r="TUD35" s="220"/>
      <c r="TUE35" s="220"/>
      <c r="TUF35" s="220"/>
      <c r="TUG35" s="220"/>
      <c r="TUH35" s="220"/>
      <c r="TUI35" s="220"/>
      <c r="TUJ35" s="220"/>
      <c r="TUK35" s="220"/>
      <c r="TUL35" s="220"/>
      <c r="TUM35" s="220"/>
      <c r="TUN35" s="220"/>
      <c r="TUO35" s="220"/>
      <c r="TUP35" s="220"/>
      <c r="TUQ35" s="220"/>
      <c r="TUR35" s="220"/>
      <c r="TUS35" s="220"/>
      <c r="TUT35" s="220"/>
      <c r="TUU35" s="220"/>
      <c r="TUV35" s="220"/>
      <c r="TUW35" s="220"/>
      <c r="TUX35" s="220"/>
      <c r="TUY35" s="220"/>
      <c r="TUZ35" s="220"/>
      <c r="TVA35" s="220"/>
      <c r="TVB35" s="220"/>
      <c r="TVC35" s="220"/>
      <c r="TVD35" s="220"/>
      <c r="TVE35" s="220"/>
      <c r="TVF35" s="220"/>
      <c r="TVG35" s="220"/>
      <c r="TVH35" s="220"/>
      <c r="TVI35" s="220"/>
      <c r="TVJ35" s="220"/>
      <c r="TVK35" s="220"/>
      <c r="TVL35" s="220"/>
      <c r="TVM35" s="220"/>
      <c r="TVN35" s="220"/>
      <c r="TVO35" s="220"/>
      <c r="TVP35" s="220"/>
      <c r="TVQ35" s="220"/>
      <c r="TVR35" s="220"/>
      <c r="TVS35" s="220"/>
      <c r="TVT35" s="220"/>
      <c r="TVU35" s="220"/>
      <c r="TVV35" s="220"/>
      <c r="TVW35" s="220"/>
      <c r="TVX35" s="220"/>
      <c r="TVY35" s="220"/>
      <c r="TVZ35" s="220"/>
      <c r="TWA35" s="220"/>
      <c r="TWB35" s="220"/>
      <c r="TWC35" s="220"/>
      <c r="TWD35" s="220"/>
      <c r="TWE35" s="220"/>
      <c r="TWF35" s="220"/>
      <c r="TWG35" s="220"/>
      <c r="TWH35" s="220"/>
      <c r="TWI35" s="220"/>
      <c r="TWJ35" s="220"/>
      <c r="TWK35" s="220"/>
      <c r="TWL35" s="220"/>
      <c r="TWM35" s="220"/>
      <c r="TWN35" s="220"/>
      <c r="TWO35" s="220"/>
      <c r="TWP35" s="220"/>
      <c r="TWQ35" s="220"/>
      <c r="TWR35" s="220"/>
      <c r="TWS35" s="220"/>
      <c r="TWT35" s="220"/>
      <c r="TWU35" s="220"/>
      <c r="TWV35" s="220"/>
      <c r="TWW35" s="220"/>
      <c r="TWX35" s="220"/>
      <c r="TWY35" s="220"/>
      <c r="TWZ35" s="220"/>
      <c r="TXA35" s="220"/>
      <c r="TXB35" s="220"/>
      <c r="TXC35" s="220"/>
      <c r="TXD35" s="220"/>
      <c r="TXE35" s="220"/>
      <c r="TXF35" s="220"/>
      <c r="TXG35" s="220"/>
      <c r="TXH35" s="220"/>
      <c r="TXI35" s="220"/>
      <c r="TXJ35" s="220"/>
      <c r="TXK35" s="220"/>
      <c r="TXL35" s="220"/>
      <c r="TXM35" s="220"/>
      <c r="TXN35" s="220"/>
      <c r="TXO35" s="220"/>
      <c r="TXP35" s="220"/>
      <c r="TXQ35" s="220"/>
      <c r="TXR35" s="220"/>
      <c r="TXS35" s="220"/>
      <c r="TXT35" s="220"/>
      <c r="TXU35" s="220"/>
      <c r="TXV35" s="220"/>
      <c r="TXW35" s="220"/>
      <c r="TXX35" s="220"/>
      <c r="TXY35" s="220"/>
      <c r="TXZ35" s="220"/>
      <c r="TYA35" s="220"/>
      <c r="TYB35" s="220"/>
      <c r="TYC35" s="220"/>
      <c r="TYD35" s="220"/>
      <c r="TYE35" s="220"/>
      <c r="TYF35" s="220"/>
      <c r="TYG35" s="220"/>
      <c r="TYH35" s="220"/>
      <c r="TYI35" s="220"/>
      <c r="TYJ35" s="220"/>
      <c r="TYK35" s="220"/>
      <c r="TYL35" s="220"/>
      <c r="TYM35" s="220"/>
      <c r="TYN35" s="220"/>
      <c r="TYO35" s="220"/>
      <c r="TYP35" s="220"/>
      <c r="TYQ35" s="220"/>
      <c r="TYR35" s="220"/>
      <c r="TYS35" s="220"/>
      <c r="TYT35" s="220"/>
      <c r="TYU35" s="220"/>
      <c r="TYV35" s="220"/>
      <c r="TYW35" s="220"/>
      <c r="TYX35" s="220"/>
      <c r="TYY35" s="220"/>
      <c r="TYZ35" s="220"/>
      <c r="TZA35" s="220"/>
      <c r="TZB35" s="220"/>
      <c r="TZC35" s="220"/>
      <c r="TZD35" s="220"/>
      <c r="TZE35" s="220"/>
      <c r="TZF35" s="220"/>
      <c r="TZG35" s="220"/>
      <c r="TZH35" s="220"/>
      <c r="TZI35" s="220"/>
      <c r="TZJ35" s="220"/>
      <c r="TZK35" s="220"/>
      <c r="TZL35" s="220"/>
      <c r="TZM35" s="220"/>
      <c r="TZN35" s="220"/>
      <c r="TZO35" s="220"/>
      <c r="TZP35" s="220"/>
      <c r="TZQ35" s="220"/>
      <c r="TZR35" s="220"/>
      <c r="TZS35" s="220"/>
      <c r="TZT35" s="220"/>
      <c r="TZU35" s="220"/>
      <c r="TZV35" s="220"/>
      <c r="TZW35" s="220"/>
      <c r="TZX35" s="220"/>
      <c r="TZY35" s="220"/>
      <c r="TZZ35" s="220"/>
      <c r="UAA35" s="220"/>
      <c r="UAB35" s="220"/>
      <c r="UAC35" s="220"/>
      <c r="UAD35" s="220"/>
      <c r="UAE35" s="220"/>
      <c r="UAF35" s="220"/>
      <c r="UAG35" s="220"/>
      <c r="UAH35" s="220"/>
      <c r="UAI35" s="220"/>
      <c r="UAJ35" s="220"/>
      <c r="UAK35" s="220"/>
      <c r="UAL35" s="220"/>
      <c r="UAM35" s="220"/>
      <c r="UAN35" s="220"/>
      <c r="UAO35" s="220"/>
      <c r="UAP35" s="220"/>
      <c r="UAQ35" s="220"/>
      <c r="UAR35" s="220"/>
      <c r="UAS35" s="220"/>
      <c r="UAT35" s="220"/>
      <c r="UAU35" s="220"/>
      <c r="UAV35" s="220"/>
      <c r="UAW35" s="220"/>
      <c r="UAX35" s="220"/>
      <c r="UAY35" s="220"/>
      <c r="UAZ35" s="220"/>
      <c r="UBA35" s="220"/>
      <c r="UBB35" s="220"/>
      <c r="UBC35" s="220"/>
      <c r="UBD35" s="220"/>
      <c r="UBE35" s="220"/>
      <c r="UBF35" s="220"/>
      <c r="UBG35" s="220"/>
      <c r="UBH35" s="220"/>
      <c r="UBI35" s="220"/>
      <c r="UBJ35" s="220"/>
      <c r="UBK35" s="220"/>
      <c r="UBL35" s="220"/>
      <c r="UBM35" s="220"/>
      <c r="UBN35" s="220"/>
      <c r="UBO35" s="220"/>
      <c r="UBP35" s="220"/>
      <c r="UBQ35" s="220"/>
      <c r="UBR35" s="220"/>
      <c r="UBS35" s="220"/>
      <c r="UBT35" s="220"/>
      <c r="UBU35" s="220"/>
      <c r="UBV35" s="220"/>
      <c r="UBW35" s="220"/>
      <c r="UBX35" s="220"/>
      <c r="UBY35" s="220"/>
      <c r="UBZ35" s="220"/>
      <c r="UCA35" s="220"/>
      <c r="UCB35" s="220"/>
      <c r="UCC35" s="220"/>
      <c r="UCD35" s="220"/>
      <c r="UCE35" s="220"/>
      <c r="UCF35" s="220"/>
      <c r="UCG35" s="220"/>
      <c r="UCH35" s="220"/>
      <c r="UCI35" s="220"/>
      <c r="UCJ35" s="220"/>
      <c r="UCK35" s="220"/>
      <c r="UCL35" s="220"/>
      <c r="UCM35" s="220"/>
      <c r="UCN35" s="220"/>
      <c r="UCO35" s="220"/>
      <c r="UCP35" s="220"/>
      <c r="UCQ35" s="220"/>
      <c r="UCR35" s="220"/>
      <c r="UCS35" s="220"/>
      <c r="UCT35" s="220"/>
      <c r="UCU35" s="220"/>
      <c r="UCV35" s="220"/>
      <c r="UCW35" s="220"/>
      <c r="UCX35" s="220"/>
      <c r="UCY35" s="220"/>
      <c r="UCZ35" s="220"/>
      <c r="UDA35" s="220"/>
      <c r="UDB35" s="220"/>
      <c r="UDC35" s="220"/>
      <c r="UDD35" s="220"/>
      <c r="UDE35" s="220"/>
      <c r="UDF35" s="220"/>
      <c r="UDG35" s="220"/>
      <c r="UDH35" s="220"/>
      <c r="UDI35" s="220"/>
      <c r="UDJ35" s="220"/>
      <c r="UDK35" s="220"/>
      <c r="UDL35" s="220"/>
      <c r="UDM35" s="220"/>
      <c r="UDN35" s="220"/>
      <c r="UDO35" s="220"/>
      <c r="UDP35" s="220"/>
      <c r="UDQ35" s="220"/>
      <c r="UDR35" s="220"/>
      <c r="UDS35" s="220"/>
      <c r="UDT35" s="220"/>
      <c r="UDU35" s="220"/>
      <c r="UDV35" s="220"/>
      <c r="UDW35" s="220"/>
      <c r="UDX35" s="220"/>
      <c r="UDY35" s="220"/>
      <c r="UDZ35" s="220"/>
      <c r="UEA35" s="220"/>
      <c r="UEB35" s="220"/>
      <c r="UEC35" s="220"/>
      <c r="UED35" s="220"/>
      <c r="UEE35" s="220"/>
      <c r="UEF35" s="220"/>
      <c r="UEG35" s="220"/>
      <c r="UEH35" s="220"/>
      <c r="UEI35" s="220"/>
      <c r="UEJ35" s="220"/>
      <c r="UEK35" s="220"/>
      <c r="UEL35" s="220"/>
      <c r="UEM35" s="220"/>
      <c r="UEN35" s="220"/>
      <c r="UEO35" s="220"/>
      <c r="UEP35" s="220"/>
      <c r="UEQ35" s="220"/>
      <c r="UER35" s="220"/>
      <c r="UES35" s="220"/>
      <c r="UET35" s="220"/>
      <c r="UEU35" s="220"/>
      <c r="UEV35" s="220"/>
      <c r="UEW35" s="220"/>
      <c r="UEX35" s="220"/>
      <c r="UEY35" s="220"/>
      <c r="UEZ35" s="220"/>
      <c r="UFA35" s="220"/>
      <c r="UFB35" s="220"/>
      <c r="UFC35" s="220"/>
      <c r="UFD35" s="220"/>
      <c r="UFE35" s="220"/>
      <c r="UFF35" s="220"/>
      <c r="UFG35" s="220"/>
      <c r="UFH35" s="220"/>
      <c r="UFI35" s="220"/>
      <c r="UFJ35" s="220"/>
      <c r="UFK35" s="220"/>
      <c r="UFL35" s="220"/>
      <c r="UFM35" s="220"/>
      <c r="UFN35" s="220"/>
      <c r="UFO35" s="220"/>
      <c r="UFP35" s="220"/>
      <c r="UFQ35" s="220"/>
      <c r="UFR35" s="220"/>
      <c r="UFS35" s="220"/>
      <c r="UFT35" s="220"/>
      <c r="UFU35" s="220"/>
      <c r="UFV35" s="220"/>
      <c r="UFW35" s="220"/>
      <c r="UFX35" s="220"/>
      <c r="UFY35" s="220"/>
      <c r="UFZ35" s="220"/>
      <c r="UGA35" s="220"/>
      <c r="UGB35" s="220"/>
      <c r="UGC35" s="220"/>
      <c r="UGD35" s="220"/>
      <c r="UGE35" s="220"/>
      <c r="UGF35" s="220"/>
      <c r="UGG35" s="220"/>
      <c r="UGH35" s="220"/>
      <c r="UGI35" s="220"/>
      <c r="UGJ35" s="220"/>
      <c r="UGK35" s="220"/>
      <c r="UGL35" s="220"/>
      <c r="UGM35" s="220"/>
      <c r="UGN35" s="220"/>
      <c r="UGO35" s="220"/>
      <c r="UGP35" s="220"/>
      <c r="UGQ35" s="220"/>
      <c r="UGR35" s="220"/>
      <c r="UGS35" s="220"/>
      <c r="UGT35" s="220"/>
      <c r="UGU35" s="220"/>
      <c r="UGV35" s="220"/>
      <c r="UGW35" s="220"/>
      <c r="UGX35" s="220"/>
      <c r="UGY35" s="220"/>
      <c r="UGZ35" s="220"/>
      <c r="UHA35" s="220"/>
      <c r="UHB35" s="220"/>
      <c r="UHC35" s="220"/>
      <c r="UHD35" s="220"/>
      <c r="UHE35" s="220"/>
      <c r="UHF35" s="220"/>
      <c r="UHG35" s="220"/>
      <c r="UHH35" s="220"/>
      <c r="UHI35" s="220"/>
      <c r="UHJ35" s="220"/>
      <c r="UHK35" s="220"/>
      <c r="UHL35" s="220"/>
      <c r="UHM35" s="220"/>
      <c r="UHN35" s="220"/>
      <c r="UHO35" s="220"/>
      <c r="UHP35" s="220"/>
      <c r="UHQ35" s="220"/>
      <c r="UHR35" s="220"/>
      <c r="UHS35" s="220"/>
      <c r="UHT35" s="220"/>
      <c r="UHU35" s="220"/>
      <c r="UHV35" s="220"/>
      <c r="UHW35" s="220"/>
      <c r="UHX35" s="220"/>
      <c r="UHY35" s="220"/>
      <c r="UHZ35" s="220"/>
      <c r="UIA35" s="220"/>
      <c r="UIB35" s="220"/>
      <c r="UIC35" s="220"/>
      <c r="UID35" s="220"/>
      <c r="UIE35" s="220"/>
      <c r="UIF35" s="220"/>
      <c r="UIG35" s="220"/>
      <c r="UIH35" s="220"/>
      <c r="UII35" s="220"/>
      <c r="UIJ35" s="220"/>
      <c r="UIK35" s="220"/>
      <c r="UIL35" s="220"/>
      <c r="UIM35" s="220"/>
      <c r="UIN35" s="220"/>
      <c r="UIO35" s="220"/>
      <c r="UIP35" s="220"/>
      <c r="UIQ35" s="220"/>
      <c r="UIR35" s="220"/>
      <c r="UIS35" s="220"/>
      <c r="UIT35" s="220"/>
      <c r="UIU35" s="220"/>
      <c r="UIV35" s="220"/>
      <c r="UIW35" s="220"/>
      <c r="UIX35" s="220"/>
      <c r="UIY35" s="220"/>
      <c r="UIZ35" s="220"/>
      <c r="UJA35" s="220"/>
      <c r="UJB35" s="220"/>
      <c r="UJC35" s="220"/>
      <c r="UJD35" s="220"/>
      <c r="UJE35" s="220"/>
      <c r="UJF35" s="220"/>
      <c r="UJG35" s="220"/>
      <c r="UJH35" s="220"/>
      <c r="UJI35" s="220"/>
      <c r="UJJ35" s="220"/>
      <c r="UJK35" s="220"/>
      <c r="UJL35" s="220"/>
      <c r="UJM35" s="220"/>
      <c r="UJN35" s="220"/>
      <c r="UJO35" s="220"/>
      <c r="UJP35" s="220"/>
      <c r="UJQ35" s="220"/>
      <c r="UJR35" s="220"/>
      <c r="UJS35" s="220"/>
      <c r="UJT35" s="220"/>
      <c r="UJU35" s="220"/>
      <c r="UJV35" s="220"/>
      <c r="UJW35" s="220"/>
      <c r="UJX35" s="220"/>
      <c r="UJY35" s="220"/>
      <c r="UJZ35" s="220"/>
      <c r="UKA35" s="220"/>
      <c r="UKB35" s="220"/>
      <c r="UKC35" s="220"/>
      <c r="UKD35" s="220"/>
      <c r="UKE35" s="220"/>
      <c r="UKF35" s="220"/>
      <c r="UKG35" s="220"/>
      <c r="UKH35" s="220"/>
      <c r="UKI35" s="220"/>
      <c r="UKJ35" s="220"/>
      <c r="UKK35" s="220"/>
      <c r="UKL35" s="220"/>
      <c r="UKM35" s="220"/>
      <c r="UKN35" s="220"/>
      <c r="UKO35" s="220"/>
      <c r="UKP35" s="220"/>
      <c r="UKQ35" s="220"/>
      <c r="UKR35" s="220"/>
      <c r="UKS35" s="220"/>
      <c r="UKT35" s="220"/>
      <c r="UKU35" s="220"/>
      <c r="UKV35" s="220"/>
      <c r="UKW35" s="220"/>
      <c r="UKX35" s="220"/>
      <c r="UKY35" s="220"/>
      <c r="UKZ35" s="220"/>
      <c r="ULA35" s="220"/>
      <c r="ULB35" s="220"/>
      <c r="ULC35" s="220"/>
      <c r="ULD35" s="220"/>
      <c r="ULE35" s="220"/>
      <c r="ULF35" s="220"/>
      <c r="ULG35" s="220"/>
      <c r="ULH35" s="220"/>
      <c r="ULI35" s="220"/>
      <c r="ULJ35" s="220"/>
      <c r="ULK35" s="220"/>
      <c r="ULL35" s="220"/>
      <c r="ULM35" s="220"/>
      <c r="ULN35" s="220"/>
      <c r="ULO35" s="220"/>
      <c r="ULP35" s="220"/>
      <c r="ULQ35" s="220"/>
      <c r="ULR35" s="220"/>
      <c r="ULS35" s="220"/>
      <c r="ULT35" s="220"/>
      <c r="ULU35" s="220"/>
      <c r="ULV35" s="220"/>
      <c r="ULW35" s="220"/>
      <c r="ULX35" s="220"/>
      <c r="ULY35" s="220"/>
      <c r="ULZ35" s="220"/>
      <c r="UMA35" s="220"/>
      <c r="UMB35" s="220"/>
      <c r="UMC35" s="220"/>
      <c r="UMD35" s="220"/>
      <c r="UME35" s="220"/>
      <c r="UMF35" s="220"/>
      <c r="UMG35" s="220"/>
      <c r="UMH35" s="220"/>
      <c r="UMI35" s="220"/>
      <c r="UMJ35" s="220"/>
      <c r="UMK35" s="220"/>
      <c r="UML35" s="220"/>
      <c r="UMM35" s="220"/>
      <c r="UMN35" s="220"/>
      <c r="UMO35" s="220"/>
      <c r="UMP35" s="220"/>
      <c r="UMQ35" s="220"/>
      <c r="UMR35" s="220"/>
      <c r="UMS35" s="220"/>
      <c r="UMT35" s="220"/>
      <c r="UMU35" s="220"/>
      <c r="UMV35" s="220"/>
      <c r="UMW35" s="220"/>
      <c r="UMX35" s="220"/>
      <c r="UMY35" s="220"/>
      <c r="UMZ35" s="220"/>
      <c r="UNA35" s="220"/>
      <c r="UNB35" s="220"/>
      <c r="UNC35" s="220"/>
      <c r="UND35" s="220"/>
      <c r="UNE35" s="220"/>
      <c r="UNF35" s="220"/>
      <c r="UNG35" s="220"/>
      <c r="UNH35" s="220"/>
      <c r="UNI35" s="220"/>
      <c r="UNJ35" s="220"/>
      <c r="UNK35" s="220"/>
      <c r="UNL35" s="220"/>
      <c r="UNM35" s="220"/>
      <c r="UNN35" s="220"/>
      <c r="UNO35" s="220"/>
      <c r="UNP35" s="220"/>
      <c r="UNQ35" s="220"/>
      <c r="UNR35" s="220"/>
      <c r="UNS35" s="220"/>
      <c r="UNT35" s="220"/>
      <c r="UNU35" s="220"/>
      <c r="UNV35" s="220"/>
      <c r="UNW35" s="220"/>
      <c r="UNX35" s="220"/>
      <c r="UNY35" s="220"/>
      <c r="UNZ35" s="220"/>
      <c r="UOA35" s="220"/>
      <c r="UOB35" s="220"/>
      <c r="UOC35" s="220"/>
      <c r="UOD35" s="220"/>
      <c r="UOE35" s="220"/>
      <c r="UOF35" s="220"/>
      <c r="UOG35" s="220"/>
      <c r="UOH35" s="220"/>
      <c r="UOI35" s="220"/>
      <c r="UOJ35" s="220"/>
      <c r="UOK35" s="220"/>
      <c r="UOL35" s="220"/>
      <c r="UOM35" s="220"/>
      <c r="UON35" s="220"/>
      <c r="UOO35" s="220"/>
      <c r="UOP35" s="220"/>
      <c r="UOQ35" s="220"/>
      <c r="UOR35" s="220"/>
      <c r="UOS35" s="220"/>
      <c r="UOT35" s="220"/>
      <c r="UOU35" s="220"/>
      <c r="UOV35" s="220"/>
      <c r="UOW35" s="220"/>
      <c r="UOX35" s="220"/>
      <c r="UOY35" s="220"/>
      <c r="UOZ35" s="220"/>
      <c r="UPA35" s="220"/>
      <c r="UPB35" s="220"/>
      <c r="UPC35" s="220"/>
      <c r="UPD35" s="220"/>
      <c r="UPE35" s="220"/>
      <c r="UPF35" s="220"/>
      <c r="UPG35" s="220"/>
      <c r="UPH35" s="220"/>
      <c r="UPI35" s="220"/>
      <c r="UPJ35" s="220"/>
      <c r="UPK35" s="220"/>
      <c r="UPL35" s="220"/>
      <c r="UPM35" s="220"/>
      <c r="UPN35" s="220"/>
      <c r="UPO35" s="220"/>
      <c r="UPP35" s="220"/>
      <c r="UPQ35" s="220"/>
      <c r="UPR35" s="220"/>
      <c r="UPS35" s="220"/>
      <c r="UPT35" s="220"/>
      <c r="UPU35" s="220"/>
      <c r="UPV35" s="220"/>
      <c r="UPW35" s="220"/>
      <c r="UPX35" s="220"/>
      <c r="UPY35" s="220"/>
      <c r="UPZ35" s="220"/>
      <c r="UQA35" s="220"/>
      <c r="UQB35" s="220"/>
      <c r="UQC35" s="220"/>
      <c r="UQD35" s="220"/>
      <c r="UQE35" s="220"/>
      <c r="UQF35" s="220"/>
      <c r="UQG35" s="220"/>
      <c r="UQH35" s="220"/>
      <c r="UQI35" s="220"/>
      <c r="UQJ35" s="220"/>
      <c r="UQK35" s="220"/>
      <c r="UQL35" s="220"/>
      <c r="UQM35" s="220"/>
      <c r="UQN35" s="220"/>
      <c r="UQO35" s="220"/>
      <c r="UQP35" s="220"/>
      <c r="UQQ35" s="220"/>
      <c r="UQR35" s="220"/>
      <c r="UQS35" s="220"/>
      <c r="UQT35" s="220"/>
      <c r="UQU35" s="220"/>
      <c r="UQV35" s="220"/>
      <c r="UQW35" s="220"/>
      <c r="UQX35" s="220"/>
      <c r="UQY35" s="220"/>
      <c r="UQZ35" s="220"/>
      <c r="URA35" s="220"/>
      <c r="URB35" s="220"/>
      <c r="URC35" s="220"/>
      <c r="URD35" s="220"/>
      <c r="URE35" s="220"/>
      <c r="URF35" s="220"/>
      <c r="URG35" s="220"/>
      <c r="URH35" s="220"/>
      <c r="URI35" s="220"/>
      <c r="URJ35" s="220"/>
      <c r="URK35" s="220"/>
      <c r="URL35" s="220"/>
      <c r="URM35" s="220"/>
      <c r="URN35" s="220"/>
      <c r="URO35" s="220"/>
      <c r="URP35" s="220"/>
      <c r="URQ35" s="220"/>
      <c r="URR35" s="220"/>
      <c r="URS35" s="220"/>
      <c r="URT35" s="220"/>
      <c r="URU35" s="220"/>
      <c r="URV35" s="220"/>
      <c r="URW35" s="220"/>
      <c r="URX35" s="220"/>
      <c r="URY35" s="220"/>
      <c r="URZ35" s="220"/>
      <c r="USA35" s="220"/>
      <c r="USB35" s="220"/>
      <c r="USC35" s="220"/>
      <c r="USD35" s="220"/>
      <c r="USE35" s="220"/>
      <c r="USF35" s="220"/>
      <c r="USG35" s="220"/>
      <c r="USH35" s="220"/>
      <c r="USI35" s="220"/>
      <c r="USJ35" s="220"/>
      <c r="USK35" s="220"/>
      <c r="USL35" s="220"/>
      <c r="USM35" s="220"/>
      <c r="USN35" s="220"/>
      <c r="USO35" s="220"/>
      <c r="USP35" s="220"/>
      <c r="USQ35" s="220"/>
      <c r="USR35" s="220"/>
      <c r="USS35" s="220"/>
      <c r="UST35" s="220"/>
      <c r="USU35" s="220"/>
      <c r="USV35" s="220"/>
      <c r="USW35" s="220"/>
      <c r="USX35" s="220"/>
      <c r="USY35" s="220"/>
      <c r="USZ35" s="220"/>
      <c r="UTA35" s="220"/>
      <c r="UTB35" s="220"/>
      <c r="UTC35" s="220"/>
      <c r="UTD35" s="220"/>
      <c r="UTE35" s="220"/>
      <c r="UTF35" s="220"/>
      <c r="UTG35" s="220"/>
      <c r="UTH35" s="220"/>
      <c r="UTI35" s="220"/>
      <c r="UTJ35" s="220"/>
      <c r="UTK35" s="220"/>
      <c r="UTL35" s="220"/>
      <c r="UTM35" s="220"/>
      <c r="UTN35" s="220"/>
      <c r="UTO35" s="220"/>
      <c r="UTP35" s="220"/>
      <c r="UTQ35" s="220"/>
      <c r="UTR35" s="220"/>
      <c r="UTS35" s="220"/>
      <c r="UTT35" s="220"/>
      <c r="UTU35" s="220"/>
      <c r="UTV35" s="220"/>
      <c r="UTW35" s="220"/>
      <c r="UTX35" s="220"/>
      <c r="UTY35" s="220"/>
      <c r="UTZ35" s="220"/>
      <c r="UUA35" s="220"/>
      <c r="UUB35" s="220"/>
      <c r="UUC35" s="220"/>
      <c r="UUD35" s="220"/>
      <c r="UUE35" s="220"/>
      <c r="UUF35" s="220"/>
      <c r="UUG35" s="220"/>
      <c r="UUH35" s="220"/>
      <c r="UUI35" s="220"/>
      <c r="UUJ35" s="220"/>
      <c r="UUK35" s="220"/>
      <c r="UUL35" s="220"/>
      <c r="UUM35" s="220"/>
      <c r="UUN35" s="220"/>
      <c r="UUO35" s="220"/>
      <c r="UUP35" s="220"/>
      <c r="UUQ35" s="220"/>
      <c r="UUR35" s="220"/>
      <c r="UUS35" s="220"/>
      <c r="UUT35" s="220"/>
      <c r="UUU35" s="220"/>
      <c r="UUV35" s="220"/>
      <c r="UUW35" s="220"/>
      <c r="UUX35" s="220"/>
      <c r="UUY35" s="220"/>
      <c r="UUZ35" s="220"/>
      <c r="UVA35" s="220"/>
      <c r="UVB35" s="220"/>
      <c r="UVC35" s="220"/>
      <c r="UVD35" s="220"/>
      <c r="UVE35" s="220"/>
      <c r="UVF35" s="220"/>
      <c r="UVG35" s="220"/>
      <c r="UVH35" s="220"/>
      <c r="UVI35" s="220"/>
      <c r="UVJ35" s="220"/>
      <c r="UVK35" s="220"/>
      <c r="UVL35" s="220"/>
      <c r="UVM35" s="220"/>
      <c r="UVN35" s="220"/>
      <c r="UVO35" s="220"/>
      <c r="UVP35" s="220"/>
      <c r="UVQ35" s="220"/>
      <c r="UVR35" s="220"/>
      <c r="UVS35" s="220"/>
      <c r="UVT35" s="220"/>
      <c r="UVU35" s="220"/>
      <c r="UVV35" s="220"/>
      <c r="UVW35" s="220"/>
      <c r="UVX35" s="220"/>
      <c r="UVY35" s="220"/>
      <c r="UVZ35" s="220"/>
      <c r="UWA35" s="220"/>
      <c r="UWB35" s="220"/>
      <c r="UWC35" s="220"/>
      <c r="UWD35" s="220"/>
      <c r="UWE35" s="220"/>
      <c r="UWF35" s="220"/>
      <c r="UWG35" s="220"/>
      <c r="UWH35" s="220"/>
      <c r="UWI35" s="220"/>
      <c r="UWJ35" s="220"/>
      <c r="UWK35" s="220"/>
      <c r="UWL35" s="220"/>
      <c r="UWM35" s="220"/>
      <c r="UWN35" s="220"/>
      <c r="UWO35" s="220"/>
      <c r="UWP35" s="220"/>
      <c r="UWQ35" s="220"/>
      <c r="UWR35" s="220"/>
      <c r="UWS35" s="220"/>
      <c r="UWT35" s="220"/>
      <c r="UWU35" s="220"/>
      <c r="UWV35" s="220"/>
      <c r="UWW35" s="220"/>
      <c r="UWX35" s="220"/>
      <c r="UWY35" s="220"/>
      <c r="UWZ35" s="220"/>
      <c r="UXA35" s="220"/>
      <c r="UXB35" s="220"/>
      <c r="UXC35" s="220"/>
      <c r="UXD35" s="220"/>
      <c r="UXE35" s="220"/>
      <c r="UXF35" s="220"/>
      <c r="UXG35" s="220"/>
      <c r="UXH35" s="220"/>
      <c r="UXI35" s="220"/>
      <c r="UXJ35" s="220"/>
      <c r="UXK35" s="220"/>
      <c r="UXL35" s="220"/>
      <c r="UXM35" s="220"/>
      <c r="UXN35" s="220"/>
      <c r="UXO35" s="220"/>
      <c r="UXP35" s="220"/>
      <c r="UXQ35" s="220"/>
      <c r="UXR35" s="220"/>
      <c r="UXS35" s="220"/>
      <c r="UXT35" s="220"/>
      <c r="UXU35" s="220"/>
      <c r="UXV35" s="220"/>
      <c r="UXW35" s="220"/>
      <c r="UXX35" s="220"/>
      <c r="UXY35" s="220"/>
      <c r="UXZ35" s="220"/>
      <c r="UYA35" s="220"/>
      <c r="UYB35" s="220"/>
      <c r="UYC35" s="220"/>
      <c r="UYD35" s="220"/>
      <c r="UYE35" s="220"/>
      <c r="UYF35" s="220"/>
      <c r="UYG35" s="220"/>
      <c r="UYH35" s="220"/>
      <c r="UYI35" s="220"/>
      <c r="UYJ35" s="220"/>
      <c r="UYK35" s="220"/>
      <c r="UYL35" s="220"/>
      <c r="UYM35" s="220"/>
      <c r="UYN35" s="220"/>
      <c r="UYO35" s="220"/>
      <c r="UYP35" s="220"/>
      <c r="UYQ35" s="220"/>
      <c r="UYR35" s="220"/>
      <c r="UYS35" s="220"/>
      <c r="UYT35" s="220"/>
      <c r="UYU35" s="220"/>
      <c r="UYV35" s="220"/>
      <c r="UYW35" s="220"/>
      <c r="UYX35" s="220"/>
      <c r="UYY35" s="220"/>
      <c r="UYZ35" s="220"/>
      <c r="UZA35" s="220"/>
      <c r="UZB35" s="220"/>
      <c r="UZC35" s="220"/>
      <c r="UZD35" s="220"/>
      <c r="UZE35" s="220"/>
      <c r="UZF35" s="220"/>
      <c r="UZG35" s="220"/>
      <c r="UZH35" s="220"/>
      <c r="UZI35" s="220"/>
      <c r="UZJ35" s="220"/>
      <c r="UZK35" s="220"/>
      <c r="UZL35" s="220"/>
      <c r="UZM35" s="220"/>
      <c r="UZN35" s="220"/>
      <c r="UZO35" s="220"/>
      <c r="UZP35" s="220"/>
      <c r="UZQ35" s="220"/>
      <c r="UZR35" s="220"/>
      <c r="UZS35" s="220"/>
      <c r="UZT35" s="220"/>
      <c r="UZU35" s="220"/>
      <c r="UZV35" s="220"/>
      <c r="UZW35" s="220"/>
      <c r="UZX35" s="220"/>
      <c r="UZY35" s="220"/>
      <c r="UZZ35" s="220"/>
      <c r="VAA35" s="220"/>
      <c r="VAB35" s="220"/>
      <c r="VAC35" s="220"/>
      <c r="VAD35" s="220"/>
      <c r="VAE35" s="220"/>
      <c r="VAF35" s="220"/>
      <c r="VAG35" s="220"/>
      <c r="VAH35" s="220"/>
      <c r="VAI35" s="220"/>
      <c r="VAJ35" s="220"/>
      <c r="VAK35" s="220"/>
      <c r="VAL35" s="220"/>
      <c r="VAM35" s="220"/>
      <c r="VAN35" s="220"/>
      <c r="VAO35" s="220"/>
      <c r="VAP35" s="220"/>
      <c r="VAQ35" s="220"/>
      <c r="VAR35" s="220"/>
      <c r="VAS35" s="220"/>
      <c r="VAT35" s="220"/>
      <c r="VAU35" s="220"/>
      <c r="VAV35" s="220"/>
      <c r="VAW35" s="220"/>
      <c r="VAX35" s="220"/>
      <c r="VAY35" s="220"/>
      <c r="VAZ35" s="220"/>
      <c r="VBA35" s="220"/>
      <c r="VBB35" s="220"/>
      <c r="VBC35" s="220"/>
      <c r="VBD35" s="220"/>
      <c r="VBE35" s="220"/>
      <c r="VBF35" s="220"/>
      <c r="VBG35" s="220"/>
      <c r="VBH35" s="220"/>
      <c r="VBI35" s="220"/>
      <c r="VBJ35" s="220"/>
      <c r="VBK35" s="220"/>
      <c r="VBL35" s="220"/>
      <c r="VBM35" s="220"/>
      <c r="VBN35" s="220"/>
      <c r="VBO35" s="220"/>
      <c r="VBP35" s="220"/>
      <c r="VBQ35" s="220"/>
      <c r="VBR35" s="220"/>
      <c r="VBS35" s="220"/>
      <c r="VBT35" s="220"/>
      <c r="VBU35" s="220"/>
      <c r="VBV35" s="220"/>
      <c r="VBW35" s="220"/>
      <c r="VBX35" s="220"/>
      <c r="VBY35" s="220"/>
      <c r="VBZ35" s="220"/>
      <c r="VCA35" s="220"/>
      <c r="VCB35" s="220"/>
      <c r="VCC35" s="220"/>
      <c r="VCD35" s="220"/>
      <c r="VCE35" s="220"/>
      <c r="VCF35" s="220"/>
      <c r="VCG35" s="220"/>
      <c r="VCH35" s="220"/>
      <c r="VCI35" s="220"/>
      <c r="VCJ35" s="220"/>
      <c r="VCK35" s="220"/>
      <c r="VCL35" s="220"/>
      <c r="VCM35" s="220"/>
      <c r="VCN35" s="220"/>
      <c r="VCO35" s="220"/>
      <c r="VCP35" s="220"/>
      <c r="VCQ35" s="220"/>
      <c r="VCR35" s="220"/>
      <c r="VCS35" s="220"/>
      <c r="VCT35" s="220"/>
      <c r="VCU35" s="220"/>
      <c r="VCV35" s="220"/>
      <c r="VCW35" s="220"/>
      <c r="VCX35" s="220"/>
      <c r="VCY35" s="220"/>
      <c r="VCZ35" s="220"/>
      <c r="VDA35" s="220"/>
      <c r="VDB35" s="220"/>
      <c r="VDC35" s="220"/>
      <c r="VDD35" s="220"/>
      <c r="VDE35" s="220"/>
      <c r="VDF35" s="220"/>
      <c r="VDG35" s="220"/>
      <c r="VDH35" s="220"/>
      <c r="VDI35" s="220"/>
      <c r="VDJ35" s="220"/>
      <c r="VDK35" s="220"/>
      <c r="VDL35" s="220"/>
      <c r="VDM35" s="220"/>
      <c r="VDN35" s="220"/>
      <c r="VDO35" s="220"/>
      <c r="VDP35" s="220"/>
      <c r="VDQ35" s="220"/>
      <c r="VDR35" s="220"/>
      <c r="VDS35" s="220"/>
      <c r="VDT35" s="220"/>
      <c r="VDU35" s="220"/>
      <c r="VDV35" s="220"/>
      <c r="VDW35" s="220"/>
      <c r="VDX35" s="220"/>
      <c r="VDY35" s="220"/>
      <c r="VDZ35" s="220"/>
      <c r="VEA35" s="220"/>
      <c r="VEB35" s="220"/>
      <c r="VEC35" s="220"/>
      <c r="VED35" s="220"/>
      <c r="VEE35" s="220"/>
      <c r="VEF35" s="220"/>
      <c r="VEG35" s="220"/>
      <c r="VEH35" s="220"/>
      <c r="VEI35" s="220"/>
      <c r="VEJ35" s="220"/>
      <c r="VEK35" s="220"/>
      <c r="VEL35" s="220"/>
      <c r="VEM35" s="220"/>
      <c r="VEN35" s="220"/>
      <c r="VEO35" s="220"/>
      <c r="VEP35" s="220"/>
      <c r="VEQ35" s="220"/>
      <c r="VER35" s="220"/>
      <c r="VES35" s="220"/>
      <c r="VET35" s="220"/>
      <c r="VEU35" s="220"/>
      <c r="VEV35" s="220"/>
      <c r="VEW35" s="220"/>
      <c r="VEX35" s="220"/>
      <c r="VEY35" s="220"/>
      <c r="VEZ35" s="220"/>
      <c r="VFA35" s="220"/>
      <c r="VFB35" s="220"/>
      <c r="VFC35" s="220"/>
      <c r="VFD35" s="220"/>
      <c r="VFE35" s="220"/>
      <c r="VFF35" s="220"/>
      <c r="VFG35" s="220"/>
      <c r="VFH35" s="220"/>
      <c r="VFI35" s="220"/>
      <c r="VFJ35" s="220"/>
      <c r="VFK35" s="220"/>
      <c r="VFL35" s="220"/>
      <c r="VFM35" s="220"/>
      <c r="VFN35" s="220"/>
      <c r="VFO35" s="220"/>
      <c r="VFP35" s="220"/>
      <c r="VFQ35" s="220"/>
      <c r="VFR35" s="220"/>
      <c r="VFS35" s="220"/>
      <c r="VFT35" s="220"/>
      <c r="VFU35" s="220"/>
      <c r="VFV35" s="220"/>
      <c r="VFW35" s="220"/>
      <c r="VFX35" s="220"/>
      <c r="VFY35" s="220"/>
      <c r="VFZ35" s="220"/>
      <c r="VGA35" s="220"/>
      <c r="VGB35" s="220"/>
      <c r="VGC35" s="220"/>
      <c r="VGD35" s="220"/>
      <c r="VGE35" s="220"/>
      <c r="VGF35" s="220"/>
      <c r="VGG35" s="220"/>
      <c r="VGH35" s="220"/>
      <c r="VGI35" s="220"/>
      <c r="VGJ35" s="220"/>
      <c r="VGK35" s="220"/>
      <c r="VGL35" s="220"/>
      <c r="VGM35" s="220"/>
      <c r="VGN35" s="220"/>
      <c r="VGO35" s="220"/>
      <c r="VGP35" s="220"/>
      <c r="VGQ35" s="220"/>
      <c r="VGR35" s="220"/>
      <c r="VGS35" s="220"/>
      <c r="VGT35" s="220"/>
      <c r="VGU35" s="220"/>
      <c r="VGV35" s="220"/>
      <c r="VGW35" s="220"/>
      <c r="VGX35" s="220"/>
      <c r="VGY35" s="220"/>
      <c r="VGZ35" s="220"/>
      <c r="VHA35" s="220"/>
      <c r="VHB35" s="220"/>
      <c r="VHC35" s="220"/>
      <c r="VHD35" s="220"/>
      <c r="VHE35" s="220"/>
      <c r="VHF35" s="220"/>
      <c r="VHG35" s="220"/>
      <c r="VHH35" s="220"/>
      <c r="VHI35" s="220"/>
      <c r="VHJ35" s="220"/>
      <c r="VHK35" s="220"/>
      <c r="VHL35" s="220"/>
      <c r="VHM35" s="220"/>
      <c r="VHN35" s="220"/>
      <c r="VHO35" s="220"/>
      <c r="VHP35" s="220"/>
      <c r="VHQ35" s="220"/>
      <c r="VHR35" s="220"/>
      <c r="VHS35" s="220"/>
      <c r="VHT35" s="220"/>
      <c r="VHU35" s="220"/>
      <c r="VHV35" s="220"/>
      <c r="VHW35" s="220"/>
      <c r="VHX35" s="220"/>
      <c r="VHY35" s="220"/>
      <c r="VHZ35" s="220"/>
      <c r="VIA35" s="220"/>
      <c r="VIB35" s="220"/>
      <c r="VIC35" s="220"/>
      <c r="VID35" s="220"/>
      <c r="VIE35" s="220"/>
      <c r="VIF35" s="220"/>
      <c r="VIG35" s="220"/>
      <c r="VIH35" s="220"/>
      <c r="VII35" s="220"/>
      <c r="VIJ35" s="220"/>
      <c r="VIK35" s="220"/>
      <c r="VIL35" s="220"/>
      <c r="VIM35" s="220"/>
      <c r="VIN35" s="220"/>
      <c r="VIO35" s="220"/>
      <c r="VIP35" s="220"/>
      <c r="VIQ35" s="220"/>
      <c r="VIR35" s="220"/>
      <c r="VIS35" s="220"/>
      <c r="VIT35" s="220"/>
      <c r="VIU35" s="220"/>
      <c r="VIV35" s="220"/>
      <c r="VIW35" s="220"/>
      <c r="VIX35" s="220"/>
      <c r="VIY35" s="220"/>
      <c r="VIZ35" s="220"/>
      <c r="VJA35" s="220"/>
      <c r="VJB35" s="220"/>
      <c r="VJC35" s="220"/>
      <c r="VJD35" s="220"/>
      <c r="VJE35" s="220"/>
      <c r="VJF35" s="220"/>
      <c r="VJG35" s="220"/>
      <c r="VJH35" s="220"/>
      <c r="VJI35" s="220"/>
      <c r="VJJ35" s="220"/>
      <c r="VJK35" s="220"/>
      <c r="VJL35" s="220"/>
      <c r="VJM35" s="220"/>
      <c r="VJN35" s="220"/>
      <c r="VJO35" s="220"/>
      <c r="VJP35" s="220"/>
      <c r="VJQ35" s="220"/>
      <c r="VJR35" s="220"/>
      <c r="VJS35" s="220"/>
      <c r="VJT35" s="220"/>
      <c r="VJU35" s="220"/>
      <c r="VJV35" s="220"/>
      <c r="VJW35" s="220"/>
      <c r="VJX35" s="220"/>
      <c r="VJY35" s="220"/>
      <c r="VJZ35" s="220"/>
      <c r="VKA35" s="220"/>
      <c r="VKB35" s="220"/>
      <c r="VKC35" s="220"/>
      <c r="VKD35" s="220"/>
      <c r="VKE35" s="220"/>
      <c r="VKF35" s="220"/>
      <c r="VKG35" s="220"/>
      <c r="VKH35" s="220"/>
      <c r="VKI35" s="220"/>
      <c r="VKJ35" s="220"/>
      <c r="VKK35" s="220"/>
      <c r="VKL35" s="220"/>
      <c r="VKM35" s="220"/>
      <c r="VKN35" s="220"/>
      <c r="VKO35" s="220"/>
      <c r="VKP35" s="220"/>
      <c r="VKQ35" s="220"/>
      <c r="VKR35" s="220"/>
      <c r="VKS35" s="220"/>
      <c r="VKT35" s="220"/>
      <c r="VKU35" s="220"/>
      <c r="VKV35" s="220"/>
      <c r="VKW35" s="220"/>
      <c r="VKX35" s="220"/>
      <c r="VKY35" s="220"/>
      <c r="VKZ35" s="220"/>
      <c r="VLA35" s="220"/>
      <c r="VLB35" s="220"/>
      <c r="VLC35" s="220"/>
      <c r="VLD35" s="220"/>
      <c r="VLE35" s="220"/>
      <c r="VLF35" s="220"/>
      <c r="VLG35" s="220"/>
      <c r="VLH35" s="220"/>
      <c r="VLI35" s="220"/>
      <c r="VLJ35" s="220"/>
      <c r="VLK35" s="220"/>
      <c r="VLL35" s="220"/>
      <c r="VLM35" s="220"/>
      <c r="VLN35" s="220"/>
      <c r="VLO35" s="220"/>
      <c r="VLP35" s="220"/>
      <c r="VLQ35" s="220"/>
      <c r="VLR35" s="220"/>
      <c r="VLS35" s="220"/>
      <c r="VLT35" s="220"/>
      <c r="VLU35" s="220"/>
      <c r="VLV35" s="220"/>
      <c r="VLW35" s="220"/>
      <c r="VLX35" s="220"/>
      <c r="VLY35" s="220"/>
      <c r="VLZ35" s="220"/>
      <c r="VMA35" s="220"/>
      <c r="VMB35" s="220"/>
      <c r="VMC35" s="220"/>
      <c r="VMD35" s="220"/>
      <c r="VME35" s="220"/>
      <c r="VMF35" s="220"/>
      <c r="VMG35" s="220"/>
      <c r="VMH35" s="220"/>
      <c r="VMI35" s="220"/>
      <c r="VMJ35" s="220"/>
      <c r="VMK35" s="220"/>
      <c r="VML35" s="220"/>
      <c r="VMM35" s="220"/>
      <c r="VMN35" s="220"/>
      <c r="VMO35" s="220"/>
      <c r="VMP35" s="220"/>
      <c r="VMQ35" s="220"/>
      <c r="VMR35" s="220"/>
      <c r="VMS35" s="220"/>
      <c r="VMT35" s="220"/>
      <c r="VMU35" s="220"/>
      <c r="VMV35" s="220"/>
      <c r="VMW35" s="220"/>
      <c r="VMX35" s="220"/>
      <c r="VMY35" s="220"/>
      <c r="VMZ35" s="220"/>
      <c r="VNA35" s="220"/>
      <c r="VNB35" s="220"/>
      <c r="VNC35" s="220"/>
      <c r="VND35" s="220"/>
      <c r="VNE35" s="220"/>
      <c r="VNF35" s="220"/>
      <c r="VNG35" s="220"/>
      <c r="VNH35" s="220"/>
      <c r="VNI35" s="220"/>
      <c r="VNJ35" s="220"/>
      <c r="VNK35" s="220"/>
      <c r="VNL35" s="220"/>
      <c r="VNM35" s="220"/>
      <c r="VNN35" s="220"/>
      <c r="VNO35" s="220"/>
      <c r="VNP35" s="220"/>
      <c r="VNQ35" s="220"/>
      <c r="VNR35" s="220"/>
      <c r="VNS35" s="220"/>
      <c r="VNT35" s="220"/>
      <c r="VNU35" s="220"/>
      <c r="VNV35" s="220"/>
      <c r="VNW35" s="220"/>
      <c r="VNX35" s="220"/>
      <c r="VNY35" s="220"/>
      <c r="VNZ35" s="220"/>
      <c r="VOA35" s="220"/>
      <c r="VOB35" s="220"/>
      <c r="VOC35" s="220"/>
      <c r="VOD35" s="220"/>
      <c r="VOE35" s="220"/>
      <c r="VOF35" s="220"/>
      <c r="VOG35" s="220"/>
      <c r="VOH35" s="220"/>
      <c r="VOI35" s="220"/>
      <c r="VOJ35" s="220"/>
      <c r="VOK35" s="220"/>
      <c r="VOL35" s="220"/>
      <c r="VOM35" s="220"/>
      <c r="VON35" s="220"/>
      <c r="VOO35" s="220"/>
      <c r="VOP35" s="220"/>
      <c r="VOQ35" s="220"/>
      <c r="VOR35" s="220"/>
      <c r="VOS35" s="220"/>
      <c r="VOT35" s="220"/>
      <c r="VOU35" s="220"/>
      <c r="VOV35" s="220"/>
      <c r="VOW35" s="220"/>
      <c r="VOX35" s="220"/>
      <c r="VOY35" s="220"/>
      <c r="VOZ35" s="220"/>
      <c r="VPA35" s="220"/>
      <c r="VPB35" s="220"/>
      <c r="VPC35" s="220"/>
      <c r="VPD35" s="220"/>
      <c r="VPE35" s="220"/>
      <c r="VPF35" s="220"/>
      <c r="VPG35" s="220"/>
      <c r="VPH35" s="220"/>
      <c r="VPI35" s="220"/>
      <c r="VPJ35" s="220"/>
      <c r="VPK35" s="220"/>
      <c r="VPL35" s="220"/>
      <c r="VPM35" s="220"/>
      <c r="VPN35" s="220"/>
      <c r="VPO35" s="220"/>
      <c r="VPP35" s="220"/>
      <c r="VPQ35" s="220"/>
      <c r="VPR35" s="220"/>
      <c r="VPS35" s="220"/>
      <c r="VPT35" s="220"/>
      <c r="VPU35" s="220"/>
      <c r="VPV35" s="220"/>
      <c r="VPW35" s="220"/>
      <c r="VPX35" s="220"/>
      <c r="VPY35" s="220"/>
      <c r="VPZ35" s="220"/>
      <c r="VQA35" s="220"/>
      <c r="VQB35" s="220"/>
      <c r="VQC35" s="220"/>
      <c r="VQD35" s="220"/>
      <c r="VQE35" s="220"/>
      <c r="VQF35" s="220"/>
      <c r="VQG35" s="220"/>
      <c r="VQH35" s="220"/>
      <c r="VQI35" s="220"/>
      <c r="VQJ35" s="220"/>
      <c r="VQK35" s="220"/>
      <c r="VQL35" s="220"/>
      <c r="VQM35" s="220"/>
      <c r="VQN35" s="220"/>
      <c r="VQO35" s="220"/>
      <c r="VQP35" s="220"/>
      <c r="VQQ35" s="220"/>
      <c r="VQR35" s="220"/>
      <c r="VQS35" s="220"/>
      <c r="VQT35" s="220"/>
      <c r="VQU35" s="220"/>
      <c r="VQV35" s="220"/>
      <c r="VQW35" s="220"/>
      <c r="VQX35" s="220"/>
      <c r="VQY35" s="220"/>
      <c r="VQZ35" s="220"/>
      <c r="VRA35" s="220"/>
      <c r="VRB35" s="220"/>
      <c r="VRC35" s="220"/>
      <c r="VRD35" s="220"/>
      <c r="VRE35" s="220"/>
      <c r="VRF35" s="220"/>
      <c r="VRG35" s="220"/>
      <c r="VRH35" s="220"/>
      <c r="VRI35" s="220"/>
      <c r="VRJ35" s="220"/>
      <c r="VRK35" s="220"/>
      <c r="VRL35" s="220"/>
      <c r="VRM35" s="220"/>
      <c r="VRN35" s="220"/>
      <c r="VRO35" s="220"/>
      <c r="VRP35" s="220"/>
      <c r="VRQ35" s="220"/>
      <c r="VRR35" s="220"/>
      <c r="VRS35" s="220"/>
      <c r="VRT35" s="220"/>
      <c r="VRU35" s="220"/>
      <c r="VRV35" s="220"/>
      <c r="VRW35" s="220"/>
      <c r="VRX35" s="220"/>
      <c r="VRY35" s="220"/>
      <c r="VRZ35" s="220"/>
      <c r="VSA35" s="220"/>
      <c r="VSB35" s="220"/>
      <c r="VSC35" s="220"/>
      <c r="VSD35" s="220"/>
      <c r="VSE35" s="220"/>
      <c r="VSF35" s="220"/>
      <c r="VSG35" s="220"/>
      <c r="VSH35" s="220"/>
      <c r="VSI35" s="220"/>
      <c r="VSJ35" s="220"/>
      <c r="VSK35" s="220"/>
      <c r="VSL35" s="220"/>
      <c r="VSM35" s="220"/>
      <c r="VSN35" s="220"/>
      <c r="VSO35" s="220"/>
      <c r="VSP35" s="220"/>
      <c r="VSQ35" s="220"/>
      <c r="VSR35" s="220"/>
      <c r="VSS35" s="220"/>
      <c r="VST35" s="220"/>
      <c r="VSU35" s="220"/>
      <c r="VSV35" s="220"/>
      <c r="VSW35" s="220"/>
      <c r="VSX35" s="220"/>
      <c r="VSY35" s="220"/>
      <c r="VSZ35" s="220"/>
      <c r="VTA35" s="220"/>
      <c r="VTB35" s="220"/>
      <c r="VTC35" s="220"/>
      <c r="VTD35" s="220"/>
      <c r="VTE35" s="220"/>
      <c r="VTF35" s="220"/>
      <c r="VTG35" s="220"/>
      <c r="VTH35" s="220"/>
      <c r="VTI35" s="220"/>
      <c r="VTJ35" s="220"/>
      <c r="VTK35" s="220"/>
      <c r="VTL35" s="220"/>
      <c r="VTM35" s="220"/>
      <c r="VTN35" s="220"/>
      <c r="VTO35" s="220"/>
      <c r="VTP35" s="220"/>
      <c r="VTQ35" s="220"/>
      <c r="VTR35" s="220"/>
      <c r="VTS35" s="220"/>
      <c r="VTT35" s="220"/>
      <c r="VTU35" s="220"/>
      <c r="VTV35" s="220"/>
      <c r="VTW35" s="220"/>
      <c r="VTX35" s="220"/>
      <c r="VTY35" s="220"/>
      <c r="VTZ35" s="220"/>
      <c r="VUA35" s="220"/>
      <c r="VUB35" s="220"/>
      <c r="VUC35" s="220"/>
      <c r="VUD35" s="220"/>
      <c r="VUE35" s="220"/>
      <c r="VUF35" s="220"/>
      <c r="VUG35" s="220"/>
      <c r="VUH35" s="220"/>
      <c r="VUI35" s="220"/>
      <c r="VUJ35" s="220"/>
      <c r="VUK35" s="220"/>
      <c r="VUL35" s="220"/>
      <c r="VUM35" s="220"/>
      <c r="VUN35" s="220"/>
      <c r="VUO35" s="220"/>
      <c r="VUP35" s="220"/>
      <c r="VUQ35" s="220"/>
      <c r="VUR35" s="220"/>
      <c r="VUS35" s="220"/>
      <c r="VUT35" s="220"/>
      <c r="VUU35" s="220"/>
      <c r="VUV35" s="220"/>
      <c r="VUW35" s="220"/>
      <c r="VUX35" s="220"/>
      <c r="VUY35" s="220"/>
      <c r="VUZ35" s="220"/>
      <c r="VVA35" s="220"/>
      <c r="VVB35" s="220"/>
      <c r="VVC35" s="220"/>
      <c r="VVD35" s="220"/>
      <c r="VVE35" s="220"/>
      <c r="VVF35" s="220"/>
      <c r="VVG35" s="220"/>
      <c r="VVH35" s="220"/>
      <c r="VVI35" s="220"/>
      <c r="VVJ35" s="220"/>
      <c r="VVK35" s="220"/>
      <c r="VVL35" s="220"/>
      <c r="VVM35" s="220"/>
      <c r="VVN35" s="220"/>
      <c r="VVO35" s="220"/>
      <c r="VVP35" s="220"/>
      <c r="VVQ35" s="220"/>
      <c r="VVR35" s="220"/>
      <c r="VVS35" s="220"/>
      <c r="VVT35" s="220"/>
      <c r="VVU35" s="220"/>
      <c r="VVV35" s="220"/>
      <c r="VVW35" s="220"/>
      <c r="VVX35" s="220"/>
      <c r="VVY35" s="220"/>
      <c r="VVZ35" s="220"/>
      <c r="VWA35" s="220"/>
      <c r="VWB35" s="220"/>
      <c r="VWC35" s="220"/>
      <c r="VWD35" s="220"/>
      <c r="VWE35" s="220"/>
      <c r="VWF35" s="220"/>
      <c r="VWG35" s="220"/>
      <c r="VWH35" s="220"/>
      <c r="VWI35" s="220"/>
      <c r="VWJ35" s="220"/>
      <c r="VWK35" s="220"/>
      <c r="VWL35" s="220"/>
      <c r="VWM35" s="220"/>
      <c r="VWN35" s="220"/>
      <c r="VWO35" s="220"/>
      <c r="VWP35" s="220"/>
      <c r="VWQ35" s="220"/>
      <c r="VWR35" s="220"/>
      <c r="VWS35" s="220"/>
      <c r="VWT35" s="220"/>
      <c r="VWU35" s="220"/>
      <c r="VWV35" s="220"/>
      <c r="VWW35" s="220"/>
      <c r="VWX35" s="220"/>
      <c r="VWY35" s="220"/>
      <c r="VWZ35" s="220"/>
      <c r="VXA35" s="220"/>
      <c r="VXB35" s="220"/>
      <c r="VXC35" s="220"/>
      <c r="VXD35" s="220"/>
      <c r="VXE35" s="220"/>
      <c r="VXF35" s="220"/>
      <c r="VXG35" s="220"/>
      <c r="VXH35" s="220"/>
      <c r="VXI35" s="220"/>
      <c r="VXJ35" s="220"/>
      <c r="VXK35" s="220"/>
      <c r="VXL35" s="220"/>
      <c r="VXM35" s="220"/>
      <c r="VXN35" s="220"/>
      <c r="VXO35" s="220"/>
      <c r="VXP35" s="220"/>
      <c r="VXQ35" s="220"/>
      <c r="VXR35" s="220"/>
      <c r="VXS35" s="220"/>
      <c r="VXT35" s="220"/>
      <c r="VXU35" s="220"/>
      <c r="VXV35" s="220"/>
      <c r="VXW35" s="220"/>
      <c r="VXX35" s="220"/>
      <c r="VXY35" s="220"/>
      <c r="VXZ35" s="220"/>
      <c r="VYA35" s="220"/>
      <c r="VYB35" s="220"/>
      <c r="VYC35" s="220"/>
      <c r="VYD35" s="220"/>
      <c r="VYE35" s="220"/>
      <c r="VYF35" s="220"/>
      <c r="VYG35" s="220"/>
      <c r="VYH35" s="220"/>
      <c r="VYI35" s="220"/>
      <c r="VYJ35" s="220"/>
      <c r="VYK35" s="220"/>
      <c r="VYL35" s="220"/>
      <c r="VYM35" s="220"/>
      <c r="VYN35" s="220"/>
      <c r="VYO35" s="220"/>
      <c r="VYP35" s="220"/>
      <c r="VYQ35" s="220"/>
      <c r="VYR35" s="220"/>
      <c r="VYS35" s="220"/>
      <c r="VYT35" s="220"/>
      <c r="VYU35" s="220"/>
      <c r="VYV35" s="220"/>
      <c r="VYW35" s="220"/>
      <c r="VYX35" s="220"/>
      <c r="VYY35" s="220"/>
      <c r="VYZ35" s="220"/>
      <c r="VZA35" s="220"/>
      <c r="VZB35" s="220"/>
      <c r="VZC35" s="220"/>
      <c r="VZD35" s="220"/>
      <c r="VZE35" s="220"/>
      <c r="VZF35" s="220"/>
      <c r="VZG35" s="220"/>
      <c r="VZH35" s="220"/>
      <c r="VZI35" s="220"/>
      <c r="VZJ35" s="220"/>
      <c r="VZK35" s="220"/>
      <c r="VZL35" s="220"/>
      <c r="VZM35" s="220"/>
      <c r="VZN35" s="220"/>
      <c r="VZO35" s="220"/>
      <c r="VZP35" s="220"/>
      <c r="VZQ35" s="220"/>
      <c r="VZR35" s="220"/>
      <c r="VZS35" s="220"/>
      <c r="VZT35" s="220"/>
      <c r="VZU35" s="220"/>
      <c r="VZV35" s="220"/>
      <c r="VZW35" s="220"/>
      <c r="VZX35" s="220"/>
      <c r="VZY35" s="220"/>
      <c r="VZZ35" s="220"/>
      <c r="WAA35" s="220"/>
      <c r="WAB35" s="220"/>
      <c r="WAC35" s="220"/>
      <c r="WAD35" s="220"/>
      <c r="WAE35" s="220"/>
      <c r="WAF35" s="220"/>
      <c r="WAG35" s="220"/>
      <c r="WAH35" s="220"/>
      <c r="WAI35" s="220"/>
      <c r="WAJ35" s="220"/>
      <c r="WAK35" s="220"/>
      <c r="WAL35" s="220"/>
      <c r="WAM35" s="220"/>
      <c r="WAN35" s="220"/>
      <c r="WAO35" s="220"/>
      <c r="WAP35" s="220"/>
      <c r="WAQ35" s="220"/>
      <c r="WAR35" s="220"/>
      <c r="WAS35" s="220"/>
      <c r="WAT35" s="220"/>
      <c r="WAU35" s="220"/>
      <c r="WAV35" s="220"/>
      <c r="WAW35" s="220"/>
      <c r="WAX35" s="220"/>
      <c r="WAY35" s="220"/>
      <c r="WAZ35" s="220"/>
      <c r="WBA35" s="220"/>
      <c r="WBB35" s="220"/>
      <c r="WBC35" s="220"/>
      <c r="WBD35" s="220"/>
      <c r="WBE35" s="220"/>
      <c r="WBF35" s="220"/>
      <c r="WBG35" s="220"/>
      <c r="WBH35" s="220"/>
      <c r="WBI35" s="220"/>
      <c r="WBJ35" s="220"/>
      <c r="WBK35" s="220"/>
      <c r="WBL35" s="220"/>
      <c r="WBM35" s="220"/>
      <c r="WBN35" s="220"/>
      <c r="WBO35" s="220"/>
      <c r="WBP35" s="220"/>
      <c r="WBQ35" s="220"/>
      <c r="WBR35" s="220"/>
      <c r="WBS35" s="220"/>
      <c r="WBT35" s="220"/>
      <c r="WBU35" s="220"/>
      <c r="WBV35" s="220"/>
      <c r="WBW35" s="220"/>
      <c r="WBX35" s="220"/>
      <c r="WBY35" s="220"/>
      <c r="WBZ35" s="220"/>
      <c r="WCA35" s="220"/>
      <c r="WCB35" s="220"/>
      <c r="WCC35" s="220"/>
      <c r="WCD35" s="220"/>
      <c r="WCE35" s="220"/>
      <c r="WCF35" s="220"/>
      <c r="WCG35" s="220"/>
      <c r="WCH35" s="220"/>
      <c r="WCI35" s="220"/>
      <c r="WCJ35" s="220"/>
      <c r="WCK35" s="220"/>
      <c r="WCL35" s="220"/>
      <c r="WCM35" s="220"/>
      <c r="WCN35" s="220"/>
      <c r="WCO35" s="220"/>
      <c r="WCP35" s="220"/>
      <c r="WCQ35" s="220"/>
      <c r="WCR35" s="220"/>
      <c r="WCS35" s="220"/>
      <c r="WCT35" s="220"/>
      <c r="WCU35" s="220"/>
      <c r="WCV35" s="220"/>
      <c r="WCW35" s="220"/>
      <c r="WCX35" s="220"/>
      <c r="WCY35" s="220"/>
      <c r="WCZ35" s="220"/>
      <c r="WDA35" s="220"/>
      <c r="WDB35" s="220"/>
      <c r="WDC35" s="220"/>
      <c r="WDD35" s="220"/>
      <c r="WDE35" s="220"/>
      <c r="WDF35" s="220"/>
      <c r="WDG35" s="220"/>
      <c r="WDH35" s="220"/>
      <c r="WDI35" s="220"/>
      <c r="WDJ35" s="220"/>
      <c r="WDK35" s="220"/>
      <c r="WDL35" s="220"/>
      <c r="WDM35" s="220"/>
      <c r="WDN35" s="220"/>
      <c r="WDO35" s="220"/>
      <c r="WDP35" s="220"/>
      <c r="WDQ35" s="220"/>
      <c r="WDR35" s="220"/>
      <c r="WDS35" s="220"/>
      <c r="WDT35" s="220"/>
      <c r="WDU35" s="220"/>
      <c r="WDV35" s="220"/>
      <c r="WDW35" s="220"/>
      <c r="WDX35" s="220"/>
      <c r="WDY35" s="220"/>
      <c r="WDZ35" s="220"/>
      <c r="WEA35" s="220"/>
      <c r="WEB35" s="220"/>
      <c r="WEC35" s="220"/>
      <c r="WED35" s="220"/>
      <c r="WEE35" s="220"/>
      <c r="WEF35" s="220"/>
      <c r="WEG35" s="220"/>
      <c r="WEH35" s="220"/>
      <c r="WEI35" s="220"/>
      <c r="WEJ35" s="220"/>
      <c r="WEK35" s="220"/>
      <c r="WEL35" s="220"/>
      <c r="WEM35" s="220"/>
      <c r="WEN35" s="220"/>
      <c r="WEO35" s="220"/>
      <c r="WEP35" s="220"/>
      <c r="WEQ35" s="220"/>
      <c r="WER35" s="220"/>
      <c r="WES35" s="220"/>
      <c r="WET35" s="220"/>
      <c r="WEU35" s="220"/>
      <c r="WEV35" s="220"/>
      <c r="WEW35" s="220"/>
      <c r="WEX35" s="220"/>
      <c r="WEY35" s="220"/>
      <c r="WEZ35" s="220"/>
      <c r="WFA35" s="220"/>
      <c r="WFB35" s="220"/>
      <c r="WFC35" s="220"/>
      <c r="WFD35" s="220"/>
      <c r="WFE35" s="220"/>
      <c r="WFF35" s="220"/>
      <c r="WFG35" s="220"/>
      <c r="WFH35" s="220"/>
      <c r="WFI35" s="220"/>
      <c r="WFJ35" s="220"/>
      <c r="WFK35" s="220"/>
      <c r="WFL35" s="220"/>
      <c r="WFM35" s="220"/>
      <c r="WFN35" s="220"/>
      <c r="WFO35" s="220"/>
      <c r="WFP35" s="220"/>
      <c r="WFQ35" s="220"/>
      <c r="WFR35" s="220"/>
      <c r="WFS35" s="220"/>
      <c r="WFT35" s="220"/>
      <c r="WFU35" s="220"/>
      <c r="WFV35" s="220"/>
      <c r="WFW35" s="220"/>
      <c r="WFX35" s="220"/>
      <c r="WFY35" s="220"/>
      <c r="WFZ35" s="220"/>
      <c r="WGA35" s="220"/>
      <c r="WGB35" s="220"/>
      <c r="WGC35" s="220"/>
      <c r="WGD35" s="220"/>
      <c r="WGE35" s="220"/>
      <c r="WGF35" s="220"/>
      <c r="WGG35" s="220"/>
      <c r="WGH35" s="220"/>
      <c r="WGI35" s="220"/>
      <c r="WGJ35" s="220"/>
      <c r="WGK35" s="220"/>
      <c r="WGL35" s="220"/>
      <c r="WGM35" s="220"/>
      <c r="WGN35" s="220"/>
      <c r="WGO35" s="220"/>
      <c r="WGP35" s="220"/>
      <c r="WGQ35" s="220"/>
      <c r="WGR35" s="220"/>
      <c r="WGS35" s="220"/>
      <c r="WGT35" s="220"/>
      <c r="WGU35" s="220"/>
      <c r="WGV35" s="220"/>
      <c r="WGW35" s="220"/>
      <c r="WGX35" s="220"/>
      <c r="WGY35" s="220"/>
      <c r="WGZ35" s="220"/>
      <c r="WHA35" s="220"/>
      <c r="WHB35" s="220"/>
      <c r="WHC35" s="220"/>
      <c r="WHD35" s="220"/>
      <c r="WHE35" s="220"/>
      <c r="WHF35" s="220"/>
      <c r="WHG35" s="220"/>
      <c r="WHH35" s="220"/>
      <c r="WHI35" s="220"/>
      <c r="WHJ35" s="220"/>
      <c r="WHK35" s="220"/>
      <c r="WHL35" s="220"/>
      <c r="WHM35" s="220"/>
      <c r="WHN35" s="220"/>
      <c r="WHO35" s="220"/>
      <c r="WHP35" s="220"/>
      <c r="WHQ35" s="220"/>
      <c r="WHR35" s="220"/>
      <c r="WHS35" s="220"/>
      <c r="WHT35" s="220"/>
      <c r="WHU35" s="220"/>
      <c r="WHV35" s="220"/>
      <c r="WHW35" s="220"/>
      <c r="WHX35" s="220"/>
      <c r="WHY35" s="220"/>
      <c r="WHZ35" s="220"/>
      <c r="WIA35" s="220"/>
      <c r="WIB35" s="220"/>
      <c r="WIC35" s="220"/>
      <c r="WID35" s="220"/>
      <c r="WIE35" s="220"/>
      <c r="WIF35" s="220"/>
      <c r="WIG35" s="220"/>
      <c r="WIH35" s="220"/>
      <c r="WII35" s="220"/>
      <c r="WIJ35" s="220"/>
      <c r="WIK35" s="220"/>
      <c r="WIL35" s="220"/>
      <c r="WIM35" s="220"/>
      <c r="WIN35" s="220"/>
      <c r="WIO35" s="220"/>
      <c r="WIP35" s="220"/>
      <c r="WIQ35" s="220"/>
      <c r="WIR35" s="220"/>
      <c r="WIS35" s="220"/>
      <c r="WIT35" s="220"/>
      <c r="WIU35" s="220"/>
      <c r="WIV35" s="220"/>
      <c r="WIW35" s="220"/>
      <c r="WIX35" s="220"/>
      <c r="WIY35" s="220"/>
      <c r="WIZ35" s="220"/>
      <c r="WJA35" s="220"/>
      <c r="WJB35" s="220"/>
      <c r="WJC35" s="220"/>
      <c r="WJD35" s="220"/>
      <c r="WJE35" s="220"/>
      <c r="WJF35" s="220"/>
      <c r="WJG35" s="220"/>
      <c r="WJH35" s="220"/>
      <c r="WJI35" s="220"/>
      <c r="WJJ35" s="220"/>
      <c r="WJK35" s="220"/>
      <c r="WJL35" s="220"/>
      <c r="WJM35" s="220"/>
      <c r="WJN35" s="220"/>
      <c r="WJO35" s="220"/>
      <c r="WJP35" s="220"/>
      <c r="WJQ35" s="220"/>
      <c r="WJR35" s="220"/>
      <c r="WJS35" s="220"/>
      <c r="WJT35" s="220"/>
      <c r="WJU35" s="220"/>
      <c r="WJV35" s="220"/>
      <c r="WJW35" s="220"/>
      <c r="WJX35" s="220"/>
      <c r="WJY35" s="220"/>
      <c r="WJZ35" s="220"/>
      <c r="WKA35" s="220"/>
      <c r="WKB35" s="220"/>
      <c r="WKC35" s="220"/>
      <c r="WKD35" s="220"/>
      <c r="WKE35" s="220"/>
      <c r="WKF35" s="220"/>
      <c r="WKG35" s="220"/>
      <c r="WKH35" s="220"/>
      <c r="WKI35" s="220"/>
      <c r="WKJ35" s="220"/>
      <c r="WKK35" s="220"/>
      <c r="WKL35" s="220"/>
      <c r="WKM35" s="220"/>
      <c r="WKN35" s="220"/>
      <c r="WKO35" s="220"/>
      <c r="WKP35" s="220"/>
      <c r="WKQ35" s="220"/>
      <c r="WKR35" s="220"/>
      <c r="WKS35" s="220"/>
      <c r="WKT35" s="220"/>
      <c r="WKU35" s="220"/>
      <c r="WKV35" s="220"/>
      <c r="WKW35" s="220"/>
      <c r="WKX35" s="220"/>
      <c r="WKY35" s="220"/>
      <c r="WKZ35" s="220"/>
      <c r="WLA35" s="220"/>
      <c r="WLB35" s="220"/>
      <c r="WLC35" s="220"/>
      <c r="WLD35" s="220"/>
      <c r="WLE35" s="220"/>
      <c r="WLF35" s="220"/>
      <c r="WLG35" s="220"/>
      <c r="WLH35" s="220"/>
      <c r="WLI35" s="220"/>
      <c r="WLJ35" s="220"/>
      <c r="WLK35" s="220"/>
      <c r="WLL35" s="220"/>
      <c r="WLM35" s="220"/>
      <c r="WLN35" s="220"/>
      <c r="WLO35" s="220"/>
      <c r="WLP35" s="220"/>
      <c r="WLQ35" s="220"/>
      <c r="WLR35" s="220"/>
      <c r="WLS35" s="220"/>
      <c r="WLT35" s="220"/>
      <c r="WLU35" s="220"/>
      <c r="WLV35" s="220"/>
      <c r="WLW35" s="220"/>
      <c r="WLX35" s="220"/>
      <c r="WLY35" s="220"/>
      <c r="WLZ35" s="220"/>
      <c r="WMA35" s="220"/>
      <c r="WMB35" s="220"/>
      <c r="WMC35" s="220"/>
      <c r="WMD35" s="220"/>
      <c r="WME35" s="220"/>
      <c r="WMF35" s="220"/>
      <c r="WMG35" s="220"/>
      <c r="WMH35" s="220"/>
      <c r="WMI35" s="220"/>
      <c r="WMJ35" s="220"/>
      <c r="WMK35" s="220"/>
      <c r="WML35" s="220"/>
      <c r="WMM35" s="220"/>
      <c r="WMN35" s="220"/>
      <c r="WMO35" s="220"/>
      <c r="WMP35" s="220"/>
      <c r="WMQ35" s="220"/>
      <c r="WMR35" s="220"/>
      <c r="WMS35" s="220"/>
      <c r="WMT35" s="220"/>
      <c r="WMU35" s="220"/>
      <c r="WMV35" s="220"/>
      <c r="WMW35" s="220"/>
      <c r="WMX35" s="220"/>
      <c r="WMY35" s="220"/>
      <c r="WMZ35" s="220"/>
      <c r="WNA35" s="220"/>
      <c r="WNB35" s="220"/>
      <c r="WNC35" s="220"/>
      <c r="WND35" s="220"/>
      <c r="WNE35" s="220"/>
      <c r="WNF35" s="220"/>
      <c r="WNG35" s="220"/>
      <c r="WNH35" s="220"/>
      <c r="WNI35" s="220"/>
      <c r="WNJ35" s="220"/>
      <c r="WNK35" s="220"/>
      <c r="WNL35" s="220"/>
      <c r="WNM35" s="220"/>
      <c r="WNN35" s="220"/>
      <c r="WNO35" s="220"/>
      <c r="WNP35" s="220"/>
      <c r="WNQ35" s="220"/>
      <c r="WNR35" s="220"/>
      <c r="WNS35" s="220"/>
      <c r="WNT35" s="220"/>
      <c r="WNU35" s="220"/>
      <c r="WNV35" s="220"/>
      <c r="WNW35" s="220"/>
      <c r="WNX35" s="220"/>
      <c r="WNY35" s="220"/>
      <c r="WNZ35" s="220"/>
      <c r="WOA35" s="220"/>
      <c r="WOB35" s="220"/>
      <c r="WOC35" s="220"/>
      <c r="WOD35" s="220"/>
      <c r="WOE35" s="220"/>
      <c r="WOF35" s="220"/>
      <c r="WOG35" s="220"/>
      <c r="WOH35" s="220"/>
      <c r="WOI35" s="220"/>
      <c r="WOJ35" s="220"/>
      <c r="WOK35" s="220"/>
      <c r="WOL35" s="220"/>
      <c r="WOM35" s="220"/>
      <c r="WON35" s="220"/>
      <c r="WOO35" s="220"/>
      <c r="WOP35" s="220"/>
      <c r="WOQ35" s="220"/>
      <c r="WOR35" s="220"/>
      <c r="WOS35" s="220"/>
      <c r="WOT35" s="220"/>
      <c r="WOU35" s="220"/>
      <c r="WOV35" s="220"/>
      <c r="WOW35" s="220"/>
      <c r="WOX35" s="220"/>
      <c r="WOY35" s="220"/>
      <c r="WOZ35" s="220"/>
      <c r="WPA35" s="220"/>
      <c r="WPB35" s="220"/>
      <c r="WPC35" s="220"/>
      <c r="WPD35" s="220"/>
      <c r="WPE35" s="220"/>
      <c r="WPF35" s="220"/>
      <c r="WPG35" s="220"/>
      <c r="WPH35" s="220"/>
      <c r="WPI35" s="220"/>
      <c r="WPJ35" s="220"/>
      <c r="WPK35" s="220"/>
      <c r="WPL35" s="220"/>
      <c r="WPM35" s="220"/>
      <c r="WPN35" s="220"/>
      <c r="WPO35" s="220"/>
      <c r="WPP35" s="220"/>
      <c r="WPQ35" s="220"/>
      <c r="WPR35" s="220"/>
      <c r="WPS35" s="220"/>
      <c r="WPT35" s="220"/>
      <c r="WPU35" s="220"/>
      <c r="WPV35" s="220"/>
      <c r="WPW35" s="220"/>
      <c r="WPX35" s="220"/>
      <c r="WPY35" s="220"/>
      <c r="WPZ35" s="220"/>
      <c r="WQA35" s="220"/>
      <c r="WQB35" s="220"/>
      <c r="WQC35" s="220"/>
      <c r="WQD35" s="220"/>
      <c r="WQE35" s="220"/>
      <c r="WQF35" s="220"/>
      <c r="WQG35" s="220"/>
      <c r="WQH35" s="220"/>
      <c r="WQI35" s="220"/>
      <c r="WQJ35" s="220"/>
      <c r="WQK35" s="220"/>
      <c r="WQL35" s="220"/>
      <c r="WQM35" s="220"/>
      <c r="WQN35" s="220"/>
      <c r="WQO35" s="220"/>
      <c r="WQP35" s="220"/>
      <c r="WQQ35" s="220"/>
      <c r="WQR35" s="220"/>
      <c r="WQS35" s="220"/>
      <c r="WQT35" s="220"/>
      <c r="WQU35" s="220"/>
      <c r="WQV35" s="220"/>
      <c r="WQW35" s="220"/>
      <c r="WQX35" s="220"/>
      <c r="WQY35" s="220"/>
      <c r="WQZ35" s="220"/>
      <c r="WRA35" s="220"/>
      <c r="WRB35" s="220"/>
      <c r="WRC35" s="220"/>
      <c r="WRD35" s="220"/>
      <c r="WRE35" s="220"/>
      <c r="WRF35" s="220"/>
      <c r="WRG35" s="220"/>
      <c r="WRH35" s="220"/>
      <c r="WRI35" s="220"/>
      <c r="WRJ35" s="220"/>
      <c r="WRK35" s="220"/>
      <c r="WRL35" s="220"/>
      <c r="WRM35" s="220"/>
      <c r="WRN35" s="220"/>
      <c r="WRO35" s="220"/>
      <c r="WRP35" s="220"/>
      <c r="WRQ35" s="220"/>
      <c r="WRR35" s="220"/>
      <c r="WRS35" s="220"/>
      <c r="WRT35" s="220"/>
      <c r="WRU35" s="220"/>
      <c r="WRV35" s="220"/>
      <c r="WRW35" s="220"/>
      <c r="WRX35" s="220"/>
      <c r="WRY35" s="220"/>
      <c r="WRZ35" s="220"/>
      <c r="WSA35" s="220"/>
      <c r="WSB35" s="220"/>
      <c r="WSC35" s="220"/>
      <c r="WSD35" s="220"/>
      <c r="WSE35" s="220"/>
      <c r="WSF35" s="220"/>
      <c r="WSG35" s="220"/>
      <c r="WSH35" s="220"/>
      <c r="WSI35" s="220"/>
      <c r="WSJ35" s="220"/>
      <c r="WSK35" s="220"/>
      <c r="WSL35" s="220"/>
      <c r="WSM35" s="220"/>
      <c r="WSN35" s="220"/>
      <c r="WSO35" s="220"/>
      <c r="WSP35" s="220"/>
      <c r="WSQ35" s="220"/>
      <c r="WSR35" s="220"/>
      <c r="WSS35" s="220"/>
      <c r="WST35" s="220"/>
      <c r="WSU35" s="220"/>
      <c r="WSV35" s="220"/>
      <c r="WSW35" s="220"/>
      <c r="WSX35" s="220"/>
      <c r="WSY35" s="220"/>
      <c r="WSZ35" s="220"/>
      <c r="WTA35" s="220"/>
      <c r="WTB35" s="220"/>
      <c r="WTC35" s="220"/>
      <c r="WTD35" s="220"/>
      <c r="WTE35" s="220"/>
      <c r="WTF35" s="220"/>
      <c r="WTG35" s="220"/>
      <c r="WTH35" s="220"/>
      <c r="WTI35" s="220"/>
      <c r="WTJ35" s="220"/>
      <c r="WTK35" s="220"/>
      <c r="WTL35" s="220"/>
      <c r="WTM35" s="220"/>
      <c r="WTN35" s="220"/>
      <c r="WTO35" s="220"/>
      <c r="WTP35" s="220"/>
      <c r="WTQ35" s="220"/>
      <c r="WTR35" s="220"/>
      <c r="WTS35" s="220"/>
      <c r="WTT35" s="220"/>
      <c r="WTU35" s="220"/>
      <c r="WTV35" s="220"/>
      <c r="WTW35" s="220"/>
      <c r="WTX35" s="220"/>
      <c r="WTY35" s="220"/>
      <c r="WTZ35" s="220"/>
      <c r="WUA35" s="220"/>
      <c r="WUB35" s="220"/>
      <c r="WUC35" s="220"/>
      <c r="WUD35" s="220"/>
      <c r="WUE35" s="220"/>
      <c r="WUF35" s="220"/>
      <c r="WUG35" s="220"/>
      <c r="WUH35" s="220"/>
      <c r="WUI35" s="220"/>
      <c r="WUJ35" s="220"/>
      <c r="WUK35" s="220"/>
      <c r="WUL35" s="220"/>
      <c r="WUM35" s="220"/>
      <c r="WUN35" s="220"/>
      <c r="WUO35" s="220"/>
      <c r="WUP35" s="220"/>
      <c r="WUQ35" s="220"/>
      <c r="WUR35" s="220"/>
      <c r="WUS35" s="220"/>
      <c r="WUT35" s="220"/>
      <c r="WUU35" s="220"/>
      <c r="WUV35" s="220"/>
      <c r="WUW35" s="220"/>
      <c r="WUX35" s="220"/>
      <c r="WUY35" s="220"/>
      <c r="WUZ35" s="220"/>
      <c r="WVA35" s="220"/>
      <c r="WVB35" s="220"/>
      <c r="WVC35" s="220"/>
      <c r="WVD35" s="220"/>
      <c r="WVE35" s="220"/>
      <c r="WVF35" s="220"/>
      <c r="WVG35" s="220"/>
      <c r="WVH35" s="220"/>
      <c r="WVI35" s="220"/>
      <c r="WVJ35" s="220"/>
      <c r="WVK35" s="220"/>
      <c r="WVL35" s="220"/>
      <c r="WVM35" s="220"/>
      <c r="WVN35" s="220"/>
      <c r="WVO35" s="220"/>
      <c r="WVP35" s="220"/>
      <c r="WVQ35" s="220"/>
      <c r="WVR35" s="220"/>
      <c r="WVS35" s="220"/>
      <c r="WVT35" s="220"/>
      <c r="WVU35" s="220"/>
      <c r="WVV35" s="220"/>
      <c r="WVW35" s="220"/>
      <c r="WVX35" s="220"/>
      <c r="WVY35" s="220"/>
      <c r="WVZ35" s="220"/>
      <c r="WWA35" s="220"/>
      <c r="WWB35" s="220"/>
      <c r="WWC35" s="220"/>
      <c r="WWD35" s="220"/>
      <c r="WWE35" s="220"/>
      <c r="WWF35" s="220"/>
      <c r="WWG35" s="220"/>
      <c r="WWH35" s="220"/>
      <c r="WWI35" s="220"/>
      <c r="WWJ35" s="220"/>
      <c r="WWK35" s="220"/>
      <c r="WWL35" s="220"/>
      <c r="WWM35" s="220"/>
      <c r="WWN35" s="220"/>
      <c r="WWO35" s="220"/>
      <c r="WWP35" s="220"/>
      <c r="WWQ35" s="220"/>
      <c r="WWR35" s="220"/>
      <c r="WWS35" s="220"/>
      <c r="WWT35" s="220"/>
      <c r="WWU35" s="220"/>
      <c r="WWV35" s="220"/>
      <c r="WWW35" s="220"/>
      <c r="WWX35" s="220"/>
      <c r="WWY35" s="220"/>
      <c r="WWZ35" s="220"/>
      <c r="WXA35" s="220"/>
      <c r="WXB35" s="220"/>
      <c r="WXC35" s="220"/>
      <c r="WXD35" s="220"/>
      <c r="WXE35" s="220"/>
      <c r="WXF35" s="220"/>
      <c r="WXG35" s="220"/>
      <c r="WXH35" s="220"/>
      <c r="WXI35" s="220"/>
      <c r="WXJ35" s="220"/>
      <c r="WXK35" s="220"/>
      <c r="WXL35" s="220"/>
      <c r="WXM35" s="220"/>
      <c r="WXN35" s="220"/>
      <c r="WXO35" s="220"/>
      <c r="WXP35" s="220"/>
      <c r="WXQ35" s="220"/>
      <c r="WXR35" s="220"/>
      <c r="WXS35" s="220"/>
      <c r="WXT35" s="220"/>
      <c r="WXU35" s="220"/>
      <c r="WXV35" s="220"/>
      <c r="WXW35" s="220"/>
      <c r="WXX35" s="220"/>
      <c r="WXY35" s="220"/>
      <c r="WXZ35" s="220"/>
      <c r="WYA35" s="220"/>
      <c r="WYB35" s="220"/>
      <c r="WYC35" s="220"/>
      <c r="WYD35" s="220"/>
      <c r="WYE35" s="220"/>
      <c r="WYF35" s="220"/>
      <c r="WYG35" s="220"/>
      <c r="WYH35" s="220"/>
      <c r="WYI35" s="220"/>
      <c r="WYJ35" s="220"/>
      <c r="WYK35" s="220"/>
      <c r="WYL35" s="220"/>
      <c r="WYM35" s="220"/>
      <c r="WYN35" s="220"/>
      <c r="WYO35" s="220"/>
      <c r="WYP35" s="220"/>
      <c r="WYQ35" s="220"/>
      <c r="WYR35" s="220"/>
      <c r="WYS35" s="220"/>
      <c r="WYT35" s="220"/>
      <c r="WYU35" s="220"/>
      <c r="WYV35" s="220"/>
      <c r="WYW35" s="220"/>
      <c r="WYX35" s="220"/>
      <c r="WYY35" s="220"/>
      <c r="WYZ35" s="220"/>
      <c r="WZA35" s="220"/>
      <c r="WZB35" s="220"/>
      <c r="WZC35" s="220"/>
      <c r="WZD35" s="220"/>
      <c r="WZE35" s="220"/>
      <c r="WZF35" s="220"/>
      <c r="WZG35" s="220"/>
      <c r="WZH35" s="220"/>
      <c r="WZI35" s="220"/>
      <c r="WZJ35" s="220"/>
      <c r="WZK35" s="220"/>
      <c r="WZL35" s="220"/>
      <c r="WZM35" s="220"/>
      <c r="WZN35" s="220"/>
      <c r="WZO35" s="220"/>
      <c r="WZP35" s="220"/>
      <c r="WZQ35" s="220"/>
      <c r="WZR35" s="220"/>
      <c r="WZS35" s="220"/>
      <c r="WZT35" s="220"/>
      <c r="WZU35" s="220"/>
      <c r="WZV35" s="220"/>
      <c r="WZW35" s="220"/>
      <c r="WZX35" s="220"/>
      <c r="WZY35" s="220"/>
      <c r="WZZ35" s="220"/>
      <c r="XAA35" s="220"/>
      <c r="XAB35" s="220"/>
      <c r="XAC35" s="220"/>
      <c r="XAD35" s="220"/>
      <c r="XAE35" s="220"/>
      <c r="XAF35" s="220"/>
      <c r="XAG35" s="220"/>
      <c r="XAH35" s="220"/>
      <c r="XAI35" s="220"/>
      <c r="XAJ35" s="220"/>
      <c r="XAK35" s="220"/>
      <c r="XAL35" s="220"/>
      <c r="XAM35" s="220"/>
      <c r="XAN35" s="220"/>
      <c r="XAO35" s="220"/>
      <c r="XAP35" s="220"/>
      <c r="XAQ35" s="220"/>
      <c r="XAR35" s="220"/>
      <c r="XAS35" s="220"/>
      <c r="XAT35" s="220"/>
      <c r="XAU35" s="220"/>
      <c r="XAV35" s="220"/>
      <c r="XAW35" s="220"/>
      <c r="XAX35" s="220"/>
      <c r="XAY35" s="220"/>
      <c r="XAZ35" s="220"/>
      <c r="XBA35" s="220"/>
      <c r="XBB35" s="220"/>
      <c r="XBC35" s="220"/>
      <c r="XBD35" s="220"/>
      <c r="XBE35" s="220"/>
      <c r="XBF35" s="220"/>
      <c r="XBG35" s="220"/>
      <c r="XBH35" s="220"/>
      <c r="XBI35" s="220"/>
      <c r="XBJ35" s="220"/>
      <c r="XBK35" s="220"/>
      <c r="XBL35" s="220"/>
      <c r="XBM35" s="220"/>
      <c r="XBN35" s="220"/>
      <c r="XBO35" s="220"/>
      <c r="XBP35" s="220"/>
      <c r="XBQ35" s="220"/>
      <c r="XBR35" s="220"/>
      <c r="XBS35" s="220"/>
      <c r="XBT35" s="220"/>
      <c r="XBU35" s="220"/>
      <c r="XBV35" s="220"/>
      <c r="XBW35" s="220"/>
      <c r="XBX35" s="220"/>
      <c r="XBY35" s="220"/>
      <c r="XBZ35" s="220"/>
      <c r="XCA35" s="220"/>
      <c r="XCB35" s="220"/>
      <c r="XCC35" s="220"/>
      <c r="XCD35" s="220"/>
      <c r="XCE35" s="220"/>
      <c r="XCF35" s="220"/>
      <c r="XCG35" s="220"/>
      <c r="XCH35" s="220"/>
      <c r="XCI35" s="220"/>
      <c r="XCJ35" s="220"/>
      <c r="XCK35" s="220"/>
      <c r="XCL35" s="220"/>
      <c r="XCM35" s="220"/>
      <c r="XCN35" s="220"/>
      <c r="XCO35" s="220"/>
      <c r="XCP35" s="220"/>
      <c r="XCQ35" s="220"/>
      <c r="XCR35" s="220"/>
      <c r="XCS35" s="220"/>
      <c r="XCT35" s="220"/>
      <c r="XCU35" s="220"/>
      <c r="XCV35" s="220"/>
      <c r="XCW35" s="220"/>
      <c r="XCX35" s="220"/>
      <c r="XCY35" s="220"/>
      <c r="XCZ35" s="220"/>
      <c r="XDA35" s="220"/>
      <c r="XDB35" s="220"/>
      <c r="XDC35" s="220"/>
      <c r="XDD35" s="220"/>
      <c r="XDE35" s="220"/>
      <c r="XDF35" s="220"/>
      <c r="XDG35" s="220"/>
      <c r="XDH35" s="220"/>
      <c r="XDI35" s="220"/>
      <c r="XDJ35" s="220"/>
      <c r="XDK35" s="220"/>
      <c r="XDL35" s="220"/>
      <c r="XDM35" s="220"/>
      <c r="XDN35" s="220"/>
      <c r="XDO35" s="220"/>
      <c r="XDP35" s="220"/>
      <c r="XDQ35" s="220"/>
      <c r="XDR35" s="220"/>
      <c r="XDS35" s="220"/>
      <c r="XDT35" s="220"/>
      <c r="XDU35" s="220"/>
      <c r="XDV35" s="220"/>
      <c r="XDW35" s="220"/>
      <c r="XDX35" s="220"/>
      <c r="XDY35" s="220"/>
      <c r="XDZ35" s="220"/>
      <c r="XEA35" s="220"/>
      <c r="XEB35" s="220"/>
      <c r="XEC35" s="220"/>
      <c r="XED35" s="220"/>
      <c r="XEE35" s="220"/>
      <c r="XEF35" s="220"/>
      <c r="XEG35" s="220"/>
      <c r="XEH35" s="220"/>
      <c r="XEI35" s="220"/>
      <c r="XEJ35" s="220"/>
      <c r="XEK35" s="220"/>
      <c r="XEL35" s="220"/>
      <c r="XEM35" s="220"/>
      <c r="XEN35" s="220"/>
      <c r="XEO35" s="220"/>
      <c r="XEP35" s="220"/>
      <c r="XEQ35" s="220"/>
      <c r="XER35" s="220"/>
      <c r="XES35" s="220"/>
    </row>
    <row r="36" spans="1:16373" s="31" customFormat="1" ht="15" customHeight="1" x14ac:dyDescent="0.35">
      <c r="A36" s="222" t="s">
        <v>220</v>
      </c>
      <c r="B36" s="223"/>
      <c r="C36" s="223"/>
      <c r="D36" s="223"/>
      <c r="E36" s="223"/>
      <c r="F36" s="223"/>
      <c r="G36" s="223"/>
      <c r="H36" s="223"/>
      <c r="I36" s="223"/>
      <c r="N36" s="196"/>
    </row>
    <row r="37" spans="1:16373" ht="15" hidden="1" customHeight="1" x14ac:dyDescent="0.35"/>
    <row r="38" spans="1:16373" ht="15" hidden="1" customHeight="1" x14ac:dyDescent="0.35"/>
    <row r="39" spans="1:16373" ht="15" hidden="1" customHeight="1" x14ac:dyDescent="0.35"/>
    <row r="52" spans="8:9" ht="12.75" hidden="1" customHeight="1" x14ac:dyDescent="0.35">
      <c r="H52" s="541"/>
      <c r="I52" s="541"/>
    </row>
    <row r="65" spans="2:4" x14ac:dyDescent="0.35"/>
    <row r="67" spans="2:4" x14ac:dyDescent="0.35"/>
    <row r="68" spans="2:4" x14ac:dyDescent="0.35"/>
    <row r="69" spans="2:4" x14ac:dyDescent="0.35"/>
    <row r="70" spans="2:4" x14ac:dyDescent="0.35">
      <c r="B70" s="206"/>
      <c r="D70" s="206"/>
    </row>
    <row r="71" spans="2:4" x14ac:dyDescent="0.35">
      <c r="B71" s="196"/>
    </row>
    <row r="72" spans="2:4" x14ac:dyDescent="0.35">
      <c r="B72" s="206"/>
    </row>
    <row r="73" spans="2:4" x14ac:dyDescent="0.35">
      <c r="B73" s="206"/>
    </row>
    <row r="74" spans="2:4" x14ac:dyDescent="0.35">
      <c r="B74" s="206"/>
    </row>
  </sheetData>
  <mergeCells count="9">
    <mergeCell ref="H52:I52"/>
    <mergeCell ref="A28:A29"/>
    <mergeCell ref="B28:B29"/>
    <mergeCell ref="A1:F2"/>
    <mergeCell ref="A33:I33"/>
    <mergeCell ref="A34:I34"/>
    <mergeCell ref="A35:I35"/>
    <mergeCell ref="G1:J1"/>
    <mergeCell ref="G2:J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8" orientation="portrait" r:id="rId1"/>
  <rowBreaks count="1" manualBreakCount="1">
    <brk id="2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Right="0"/>
  </sheetPr>
  <dimension ref="A1:XDZ418"/>
  <sheetViews>
    <sheetView zoomScaleNormal="100" zoomScaleSheetLayoutView="130" workbookViewId="0">
      <pane xSplit="4" ySplit="3" topLeftCell="E69" activePane="bottomRight" state="frozen"/>
      <selection pane="topRight" activeCell="E1" sqref="E1"/>
      <selection pane="bottomLeft" activeCell="A4" sqref="A4"/>
      <selection pane="bottomRight" activeCell="C126" sqref="C126"/>
    </sheetView>
  </sheetViews>
  <sheetFormatPr defaultColWidth="0" defaultRowHeight="15.6" outlineLevelRow="2" x14ac:dyDescent="0.35"/>
  <cols>
    <col min="1" max="1" width="7.109375" style="224" customWidth="1"/>
    <col min="2" max="2" width="7.77734375" style="31" customWidth="1"/>
    <col min="3" max="3" width="33.77734375" style="92" customWidth="1"/>
    <col min="4" max="4" width="7.33203125" style="31" customWidth="1"/>
    <col min="5" max="5" width="6.77734375" style="31" customWidth="1"/>
    <col min="6" max="11" width="4.77734375" style="31" customWidth="1"/>
    <col min="12" max="12" width="1.77734375" style="302" customWidth="1"/>
    <col min="13" max="16" width="0" style="21" hidden="1" customWidth="1"/>
    <col min="17" max="17" width="0" style="33" hidden="1" customWidth="1"/>
    <col min="18" max="16384" width="0" style="21" hidden="1"/>
  </cols>
  <sheetData>
    <row r="1" spans="1:17" x14ac:dyDescent="0.35">
      <c r="A1" s="546" t="s">
        <v>260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225"/>
    </row>
    <row r="2" spans="1:17" x14ac:dyDescent="0.35">
      <c r="A2" s="548"/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225"/>
    </row>
    <row r="3" spans="1:17" x14ac:dyDescent="0.35">
      <c r="A3" s="22" t="s">
        <v>266</v>
      </c>
      <c r="B3" s="22" t="s">
        <v>267</v>
      </c>
      <c r="C3" s="22" t="s">
        <v>265</v>
      </c>
      <c r="D3" s="226" t="s">
        <v>51</v>
      </c>
      <c r="E3" s="227" t="s">
        <v>52</v>
      </c>
      <c r="F3" s="23">
        <v>1</v>
      </c>
      <c r="G3" s="198">
        <v>2</v>
      </c>
      <c r="H3" s="23">
        <v>3</v>
      </c>
      <c r="I3" s="198">
        <v>4</v>
      </c>
      <c r="J3" s="23">
        <v>5</v>
      </c>
      <c r="K3" s="198">
        <v>6</v>
      </c>
      <c r="L3" s="228"/>
    </row>
    <row r="4" spans="1:17" s="230" customFormat="1" ht="52.2" hidden="1" customHeight="1" outlineLevel="2" x14ac:dyDescent="0.35">
      <c r="A4" s="200" t="s">
        <v>252</v>
      </c>
      <c r="B4" s="200" t="s">
        <v>261</v>
      </c>
      <c r="C4" s="82" t="s">
        <v>295</v>
      </c>
      <c r="D4" s="27" t="s">
        <v>71</v>
      </c>
      <c r="E4" s="96">
        <f t="shared" ref="E4:E30" si="0">SUM(F4:K4)</f>
        <v>1</v>
      </c>
      <c r="F4" s="229">
        <v>1</v>
      </c>
      <c r="G4" s="229"/>
      <c r="H4" s="229"/>
      <c r="I4" s="229"/>
      <c r="J4" s="229"/>
      <c r="K4" s="229"/>
      <c r="L4" s="228"/>
      <c r="Q4" s="231"/>
    </row>
    <row r="5" spans="1:17" s="230" customFormat="1" hidden="1" outlineLevel="2" x14ac:dyDescent="0.35">
      <c r="A5" s="200" t="s">
        <v>252</v>
      </c>
      <c r="B5" s="200" t="s">
        <v>312</v>
      </c>
      <c r="C5" s="82" t="s">
        <v>286</v>
      </c>
      <c r="D5" s="27" t="s">
        <v>71</v>
      </c>
      <c r="E5" s="96">
        <f t="shared" si="0"/>
        <v>1</v>
      </c>
      <c r="F5" s="229">
        <v>1</v>
      </c>
      <c r="G5" s="229"/>
      <c r="H5" s="229"/>
      <c r="I5" s="229"/>
      <c r="J5" s="229"/>
      <c r="K5" s="229"/>
      <c r="L5" s="228"/>
      <c r="Q5" s="231"/>
    </row>
    <row r="6" spans="1:17" s="230" customFormat="1" hidden="1" outlineLevel="2" x14ac:dyDescent="0.35">
      <c r="A6" s="200" t="s">
        <v>252</v>
      </c>
      <c r="B6" s="200" t="s">
        <v>316</v>
      </c>
      <c r="C6" s="82" t="s">
        <v>382</v>
      </c>
      <c r="D6" s="27" t="s">
        <v>71</v>
      </c>
      <c r="E6" s="96">
        <f t="shared" si="0"/>
        <v>1</v>
      </c>
      <c r="F6" s="229"/>
      <c r="G6" s="229">
        <v>1</v>
      </c>
      <c r="H6" s="229"/>
      <c r="I6" s="229"/>
      <c r="J6" s="229"/>
      <c r="K6" s="229"/>
      <c r="L6" s="228"/>
      <c r="Q6" s="231"/>
    </row>
    <row r="7" spans="1:17" s="230" customFormat="1" hidden="1" outlineLevel="2" x14ac:dyDescent="0.35">
      <c r="A7" s="200" t="s">
        <v>252</v>
      </c>
      <c r="B7" s="200" t="s">
        <v>262</v>
      </c>
      <c r="C7" s="82" t="s">
        <v>383</v>
      </c>
      <c r="D7" s="27" t="s">
        <v>71</v>
      </c>
      <c r="E7" s="96">
        <f t="shared" si="0"/>
        <v>1</v>
      </c>
      <c r="F7" s="229"/>
      <c r="G7" s="229">
        <v>1</v>
      </c>
      <c r="H7" s="229"/>
      <c r="I7" s="229"/>
      <c r="J7" s="229"/>
      <c r="K7" s="229"/>
      <c r="L7" s="228"/>
      <c r="Q7" s="231"/>
    </row>
    <row r="8" spans="1:17" s="230" customFormat="1" hidden="1" outlineLevel="2" x14ac:dyDescent="0.35">
      <c r="A8" s="200" t="s">
        <v>252</v>
      </c>
      <c r="B8" s="200" t="s">
        <v>263</v>
      </c>
      <c r="C8" s="82" t="s">
        <v>384</v>
      </c>
      <c r="D8" s="27" t="s">
        <v>71</v>
      </c>
      <c r="E8" s="96">
        <f t="shared" si="0"/>
        <v>1</v>
      </c>
      <c r="F8" s="229"/>
      <c r="G8" s="229"/>
      <c r="H8" s="229">
        <v>1</v>
      </c>
      <c r="I8" s="229"/>
      <c r="J8" s="229"/>
      <c r="K8" s="229"/>
      <c r="L8" s="228"/>
      <c r="Q8" s="231"/>
    </row>
    <row r="9" spans="1:17" s="230" customFormat="1" hidden="1" outlineLevel="2" x14ac:dyDescent="0.35">
      <c r="A9" s="200" t="s">
        <v>252</v>
      </c>
      <c r="B9" s="200" t="s">
        <v>287</v>
      </c>
      <c r="C9" s="82" t="s">
        <v>275</v>
      </c>
      <c r="D9" s="27" t="s">
        <v>71</v>
      </c>
      <c r="E9" s="96">
        <f t="shared" si="0"/>
        <v>1</v>
      </c>
      <c r="F9" s="229"/>
      <c r="G9" s="229"/>
      <c r="H9" s="229">
        <v>1</v>
      </c>
      <c r="I9" s="229"/>
      <c r="J9" s="229"/>
      <c r="K9" s="229"/>
      <c r="L9" s="228"/>
      <c r="Q9" s="231"/>
    </row>
    <row r="10" spans="1:17" s="29" customFormat="1" ht="27.6" hidden="1" outlineLevel="2" x14ac:dyDescent="0.35">
      <c r="A10" s="232" t="s">
        <v>252</v>
      </c>
      <c r="B10" s="233" t="s">
        <v>252</v>
      </c>
      <c r="C10" s="305" t="s">
        <v>296</v>
      </c>
      <c r="D10" s="234" t="s">
        <v>71</v>
      </c>
      <c r="E10" s="235">
        <f t="shared" si="0"/>
        <v>3</v>
      </c>
      <c r="F10" s="236">
        <f t="shared" ref="F10:K10" si="1">SUBTOTAL(4,F4:F9)</f>
        <v>1</v>
      </c>
      <c r="G10" s="236">
        <f t="shared" si="1"/>
        <v>1</v>
      </c>
      <c r="H10" s="236">
        <f t="shared" si="1"/>
        <v>1</v>
      </c>
      <c r="I10" s="236">
        <f>SUBTOTAL(4,I4:I9)</f>
        <v>0</v>
      </c>
      <c r="J10" s="236">
        <f t="shared" si="1"/>
        <v>0</v>
      </c>
      <c r="K10" s="236">
        <f t="shared" si="1"/>
        <v>0</v>
      </c>
      <c r="L10" s="237"/>
      <c r="Q10" s="238"/>
    </row>
    <row r="11" spans="1:17" s="230" customFormat="1" ht="41.4" hidden="1" outlineLevel="2" x14ac:dyDescent="0.35">
      <c r="A11" s="239" t="s">
        <v>259</v>
      </c>
      <c r="B11" s="239" t="s">
        <v>253</v>
      </c>
      <c r="C11" s="306" t="s">
        <v>390</v>
      </c>
      <c r="D11" s="240" t="s">
        <v>71</v>
      </c>
      <c r="E11" s="241">
        <f t="shared" si="0"/>
        <v>1</v>
      </c>
      <c r="F11" s="242"/>
      <c r="G11" s="242"/>
      <c r="H11" s="242"/>
      <c r="I11" s="242">
        <v>1</v>
      </c>
      <c r="J11" s="242"/>
      <c r="K11" s="242"/>
      <c r="L11" s="228"/>
      <c r="Q11" s="231"/>
    </row>
    <row r="12" spans="1:17" s="230" customFormat="1" ht="27.6" hidden="1" outlineLevel="1" x14ac:dyDescent="0.35">
      <c r="A12" s="239" t="s">
        <v>259</v>
      </c>
      <c r="B12" s="239" t="s">
        <v>254</v>
      </c>
      <c r="C12" s="306" t="s">
        <v>388</v>
      </c>
      <c r="D12" s="240" t="s">
        <v>71</v>
      </c>
      <c r="E12" s="241">
        <f t="shared" si="0"/>
        <v>1</v>
      </c>
      <c r="F12" s="242">
        <v>1</v>
      </c>
      <c r="G12" s="242"/>
      <c r="H12" s="242"/>
      <c r="I12" s="242"/>
      <c r="J12" s="242"/>
      <c r="K12" s="242"/>
      <c r="L12" s="228"/>
      <c r="Q12" s="231"/>
    </row>
    <row r="13" spans="1:17" s="230" customFormat="1" hidden="1" outlineLevel="2" x14ac:dyDescent="0.35">
      <c r="A13" s="239" t="s">
        <v>259</v>
      </c>
      <c r="B13" s="239" t="s">
        <v>255</v>
      </c>
      <c r="C13" s="306" t="s">
        <v>297</v>
      </c>
      <c r="D13" s="240" t="s">
        <v>71</v>
      </c>
      <c r="E13" s="241">
        <f t="shared" si="0"/>
        <v>1</v>
      </c>
      <c r="F13" s="242">
        <v>1</v>
      </c>
      <c r="G13" s="242"/>
      <c r="H13" s="242"/>
      <c r="I13" s="242"/>
      <c r="J13" s="242"/>
      <c r="K13" s="242"/>
      <c r="L13" s="228"/>
      <c r="Q13" s="231"/>
    </row>
    <row r="14" spans="1:17" s="230" customFormat="1" ht="27.6" hidden="1" outlineLevel="2" x14ac:dyDescent="0.35">
      <c r="A14" s="239" t="s">
        <v>259</v>
      </c>
      <c r="B14" s="239" t="s">
        <v>256</v>
      </c>
      <c r="C14" s="306" t="s">
        <v>389</v>
      </c>
      <c r="D14" s="240" t="s">
        <v>71</v>
      </c>
      <c r="E14" s="241">
        <f t="shared" si="0"/>
        <v>1</v>
      </c>
      <c r="F14" s="242"/>
      <c r="G14" s="242"/>
      <c r="H14" s="242">
        <v>1</v>
      </c>
      <c r="I14" s="242"/>
      <c r="J14" s="242"/>
      <c r="K14" s="242"/>
      <c r="L14" s="228"/>
      <c r="Q14" s="231"/>
    </row>
    <row r="15" spans="1:17" s="230" customFormat="1" hidden="1" outlineLevel="2" x14ac:dyDescent="0.35">
      <c r="A15" s="239" t="s">
        <v>259</v>
      </c>
      <c r="B15" s="239" t="s">
        <v>257</v>
      </c>
      <c r="C15" s="306" t="s">
        <v>250</v>
      </c>
      <c r="D15" s="240" t="s">
        <v>71</v>
      </c>
      <c r="E15" s="241">
        <f t="shared" si="0"/>
        <v>1</v>
      </c>
      <c r="F15" s="242"/>
      <c r="G15" s="242">
        <v>1</v>
      </c>
      <c r="H15" s="242"/>
      <c r="I15" s="242"/>
      <c r="J15" s="242"/>
      <c r="K15" s="242"/>
      <c r="L15" s="228"/>
      <c r="Q15" s="231"/>
    </row>
    <row r="16" spans="1:17" s="230" customFormat="1" ht="27.6" hidden="1" outlineLevel="2" x14ac:dyDescent="0.35">
      <c r="A16" s="239" t="s">
        <v>259</v>
      </c>
      <c r="B16" s="239" t="s">
        <v>258</v>
      </c>
      <c r="C16" s="306" t="s">
        <v>251</v>
      </c>
      <c r="D16" s="240" t="s">
        <v>71</v>
      </c>
      <c r="E16" s="241">
        <f t="shared" si="0"/>
        <v>1</v>
      </c>
      <c r="F16" s="242"/>
      <c r="G16" s="242"/>
      <c r="H16" s="242"/>
      <c r="I16" s="242"/>
      <c r="J16" s="242">
        <v>1</v>
      </c>
      <c r="K16" s="242"/>
      <c r="L16" s="228"/>
      <c r="Q16" s="231"/>
    </row>
    <row r="17" spans="1:17" s="230" customFormat="1" ht="27.6" hidden="1" outlineLevel="2" x14ac:dyDescent="0.35">
      <c r="A17" s="239" t="s">
        <v>259</v>
      </c>
      <c r="B17" s="239" t="s">
        <v>278</v>
      </c>
      <c r="C17" s="306" t="s">
        <v>391</v>
      </c>
      <c r="D17" s="240" t="s">
        <v>71</v>
      </c>
      <c r="E17" s="241">
        <f t="shared" si="0"/>
        <v>1</v>
      </c>
      <c r="F17" s="242"/>
      <c r="G17" s="242"/>
      <c r="H17" s="242"/>
      <c r="I17" s="242"/>
      <c r="J17" s="242">
        <v>1</v>
      </c>
      <c r="K17" s="242"/>
      <c r="L17" s="228"/>
      <c r="Q17" s="231"/>
    </row>
    <row r="18" spans="1:17" s="230" customFormat="1" hidden="1" outlineLevel="2" x14ac:dyDescent="0.35">
      <c r="A18" s="239" t="s">
        <v>259</v>
      </c>
      <c r="B18" s="239" t="s">
        <v>291</v>
      </c>
      <c r="C18" s="306" t="s">
        <v>298</v>
      </c>
      <c r="D18" s="240" t="s">
        <v>71</v>
      </c>
      <c r="E18" s="243">
        <f t="shared" si="0"/>
        <v>1</v>
      </c>
      <c r="F18" s="242"/>
      <c r="G18" s="242"/>
      <c r="H18" s="242"/>
      <c r="I18" s="242"/>
      <c r="J18" s="242">
        <v>1</v>
      </c>
      <c r="K18" s="242"/>
      <c r="L18" s="228"/>
      <c r="Q18" s="231"/>
    </row>
    <row r="19" spans="1:17" s="230" customFormat="1" hidden="1" outlineLevel="2" x14ac:dyDescent="0.35">
      <c r="A19" s="239" t="s">
        <v>259</v>
      </c>
      <c r="B19" s="239" t="s">
        <v>381</v>
      </c>
      <c r="C19" s="306" t="s">
        <v>275</v>
      </c>
      <c r="D19" s="240" t="s">
        <v>71</v>
      </c>
      <c r="E19" s="243">
        <f t="shared" si="0"/>
        <v>1</v>
      </c>
      <c r="F19" s="242"/>
      <c r="G19" s="242"/>
      <c r="H19" s="242"/>
      <c r="I19" s="242"/>
      <c r="J19" s="242"/>
      <c r="K19" s="242">
        <v>1</v>
      </c>
      <c r="L19" s="228"/>
      <c r="Q19" s="231"/>
    </row>
    <row r="20" spans="1:17" s="29" customFormat="1" hidden="1" outlineLevel="2" x14ac:dyDescent="0.35">
      <c r="A20" s="244" t="s">
        <v>259</v>
      </c>
      <c r="B20" s="245" t="s">
        <v>259</v>
      </c>
      <c r="C20" s="307" t="s">
        <v>286</v>
      </c>
      <c r="D20" s="246" t="s">
        <v>71</v>
      </c>
      <c r="E20" s="247">
        <f t="shared" si="0"/>
        <v>6</v>
      </c>
      <c r="F20" s="248">
        <f>SUBTOTAL(4,F11:F19)</f>
        <v>1</v>
      </c>
      <c r="G20" s="248">
        <f t="shared" ref="G20:K20" si="2">SUBTOTAL(4,G11:G19)</f>
        <v>1</v>
      </c>
      <c r="H20" s="248">
        <f t="shared" si="2"/>
        <v>1</v>
      </c>
      <c r="I20" s="248">
        <f t="shared" si="2"/>
        <v>1</v>
      </c>
      <c r="J20" s="248">
        <f t="shared" si="2"/>
        <v>1</v>
      </c>
      <c r="K20" s="248">
        <f t="shared" si="2"/>
        <v>1</v>
      </c>
      <c r="L20" s="237"/>
      <c r="Q20" s="238"/>
    </row>
    <row r="21" spans="1:17" hidden="1" outlineLevel="2" x14ac:dyDescent="0.35">
      <c r="A21" s="249" t="s">
        <v>299</v>
      </c>
      <c r="B21" s="250" t="s">
        <v>300</v>
      </c>
      <c r="C21" s="308" t="s">
        <v>394</v>
      </c>
      <c r="D21" s="251" t="s">
        <v>71</v>
      </c>
      <c r="E21" s="252">
        <f t="shared" si="0"/>
        <v>1</v>
      </c>
      <c r="F21" s="253">
        <v>1</v>
      </c>
      <c r="G21" s="253"/>
      <c r="H21" s="253"/>
      <c r="I21" s="253"/>
      <c r="J21" s="253"/>
      <c r="K21" s="253"/>
      <c r="L21" s="228"/>
    </row>
    <row r="22" spans="1:17" s="230" customFormat="1" hidden="1" outlineLevel="2" x14ac:dyDescent="0.35">
      <c r="A22" s="249" t="s">
        <v>299</v>
      </c>
      <c r="B22" s="250" t="s">
        <v>302</v>
      </c>
      <c r="C22" s="308" t="s">
        <v>397</v>
      </c>
      <c r="D22" s="251" t="s">
        <v>71</v>
      </c>
      <c r="E22" s="252">
        <f t="shared" si="0"/>
        <v>1</v>
      </c>
      <c r="F22" s="253"/>
      <c r="G22" s="253">
        <v>1</v>
      </c>
      <c r="H22" s="253"/>
      <c r="I22" s="253"/>
      <c r="J22" s="253"/>
      <c r="K22" s="253"/>
      <c r="L22" s="228"/>
      <c r="Q22" s="231"/>
    </row>
    <row r="23" spans="1:17" s="230" customFormat="1" hidden="1" outlineLevel="2" x14ac:dyDescent="0.35">
      <c r="A23" s="249" t="s">
        <v>299</v>
      </c>
      <c r="B23" s="250" t="s">
        <v>444</v>
      </c>
      <c r="C23" s="308" t="s">
        <v>395</v>
      </c>
      <c r="D23" s="251" t="s">
        <v>71</v>
      </c>
      <c r="E23" s="252">
        <f t="shared" si="0"/>
        <v>1</v>
      </c>
      <c r="F23" s="253"/>
      <c r="G23" s="253">
        <v>1</v>
      </c>
      <c r="H23" s="253"/>
      <c r="I23" s="253"/>
      <c r="J23" s="253"/>
      <c r="K23" s="253"/>
      <c r="L23" s="228"/>
      <c r="Q23" s="231"/>
    </row>
    <row r="24" spans="1:17" ht="41.4" hidden="1" outlineLevel="2" x14ac:dyDescent="0.35">
      <c r="A24" s="249" t="s">
        <v>299</v>
      </c>
      <c r="B24" s="250" t="s">
        <v>365</v>
      </c>
      <c r="C24" s="308" t="s">
        <v>451</v>
      </c>
      <c r="D24" s="251" t="s">
        <v>71</v>
      </c>
      <c r="E24" s="252">
        <f t="shared" si="0"/>
        <v>1</v>
      </c>
      <c r="F24" s="253"/>
      <c r="G24" s="253">
        <v>1</v>
      </c>
      <c r="H24" s="253"/>
      <c r="I24" s="253"/>
      <c r="J24" s="253"/>
      <c r="K24" s="253"/>
      <c r="L24" s="228"/>
    </row>
    <row r="25" spans="1:17" s="230" customFormat="1" hidden="1" outlineLevel="2" x14ac:dyDescent="0.35">
      <c r="A25" s="249" t="s">
        <v>299</v>
      </c>
      <c r="B25" s="250" t="s">
        <v>445</v>
      </c>
      <c r="C25" s="308" t="s">
        <v>301</v>
      </c>
      <c r="D25" s="251" t="s">
        <v>71</v>
      </c>
      <c r="E25" s="252">
        <f t="shared" si="0"/>
        <v>1</v>
      </c>
      <c r="F25" s="253">
        <v>1</v>
      </c>
      <c r="G25" s="253"/>
      <c r="H25" s="253"/>
      <c r="I25" s="253"/>
      <c r="J25" s="253"/>
      <c r="K25" s="253"/>
      <c r="L25" s="228"/>
      <c r="Q25" s="231"/>
    </row>
    <row r="26" spans="1:17" hidden="1" outlineLevel="2" x14ac:dyDescent="0.35">
      <c r="A26" s="249" t="s">
        <v>299</v>
      </c>
      <c r="B26" s="250" t="s">
        <v>446</v>
      </c>
      <c r="C26" s="308" t="s">
        <v>304</v>
      </c>
      <c r="D26" s="251" t="s">
        <v>71</v>
      </c>
      <c r="E26" s="252">
        <f t="shared" si="0"/>
        <v>1</v>
      </c>
      <c r="F26" s="253"/>
      <c r="G26" s="253">
        <v>1</v>
      </c>
      <c r="H26" s="253"/>
      <c r="I26" s="253"/>
      <c r="J26" s="253"/>
      <c r="K26" s="253"/>
      <c r="L26" s="228"/>
    </row>
    <row r="27" spans="1:17" s="230" customFormat="1" hidden="1" outlineLevel="2" x14ac:dyDescent="0.35">
      <c r="A27" s="249" t="s">
        <v>299</v>
      </c>
      <c r="B27" s="250" t="s">
        <v>305</v>
      </c>
      <c r="C27" s="308" t="s">
        <v>303</v>
      </c>
      <c r="D27" s="251" t="s">
        <v>71</v>
      </c>
      <c r="E27" s="252">
        <f t="shared" si="0"/>
        <v>1</v>
      </c>
      <c r="F27" s="253"/>
      <c r="G27" s="253"/>
      <c r="H27" s="253">
        <v>1</v>
      </c>
      <c r="I27" s="253"/>
      <c r="J27" s="253"/>
      <c r="K27" s="253"/>
      <c r="L27" s="228"/>
      <c r="Q27" s="231"/>
    </row>
    <row r="28" spans="1:17" s="230" customFormat="1" hidden="1" outlineLevel="2" x14ac:dyDescent="0.35">
      <c r="A28" s="249" t="s">
        <v>299</v>
      </c>
      <c r="B28" s="250" t="s">
        <v>366</v>
      </c>
      <c r="C28" s="308" t="s">
        <v>364</v>
      </c>
      <c r="D28" s="251" t="s">
        <v>71</v>
      </c>
      <c r="E28" s="252">
        <f t="shared" si="0"/>
        <v>1</v>
      </c>
      <c r="F28" s="253"/>
      <c r="G28" s="253"/>
      <c r="H28" s="253"/>
      <c r="I28" s="253">
        <v>1</v>
      </c>
      <c r="J28" s="253"/>
      <c r="K28" s="253"/>
      <c r="L28" s="228"/>
      <c r="Q28" s="231"/>
    </row>
    <row r="29" spans="1:17" s="230" customFormat="1" ht="27.6" hidden="1" outlineLevel="2" x14ac:dyDescent="0.35">
      <c r="A29" s="249" t="s">
        <v>299</v>
      </c>
      <c r="B29" s="250" t="s">
        <v>447</v>
      </c>
      <c r="C29" s="308" t="s">
        <v>386</v>
      </c>
      <c r="D29" s="251" t="s">
        <v>71</v>
      </c>
      <c r="E29" s="252">
        <f t="shared" si="0"/>
        <v>1</v>
      </c>
      <c r="F29" s="253"/>
      <c r="G29" s="253"/>
      <c r="H29" s="253"/>
      <c r="I29" s="253">
        <v>1</v>
      </c>
      <c r="J29" s="253"/>
      <c r="K29" s="253"/>
      <c r="L29" s="228"/>
      <c r="Q29" s="231"/>
    </row>
    <row r="30" spans="1:17" s="230" customFormat="1" hidden="1" outlineLevel="2" x14ac:dyDescent="0.35">
      <c r="A30" s="249" t="s">
        <v>299</v>
      </c>
      <c r="B30" s="250" t="s">
        <v>392</v>
      </c>
      <c r="C30" s="308" t="s">
        <v>437</v>
      </c>
      <c r="D30" s="251" t="s">
        <v>71</v>
      </c>
      <c r="E30" s="252">
        <f t="shared" si="0"/>
        <v>1</v>
      </c>
      <c r="F30" s="253"/>
      <c r="G30" s="253"/>
      <c r="H30" s="253"/>
      <c r="I30" s="253">
        <v>1</v>
      </c>
      <c r="J30" s="253"/>
      <c r="K30" s="253"/>
      <c r="L30" s="228"/>
      <c r="Q30" s="231"/>
    </row>
    <row r="31" spans="1:17" s="230" customFormat="1" ht="27.6" hidden="1" outlineLevel="2" x14ac:dyDescent="0.35">
      <c r="A31" s="249" t="s">
        <v>299</v>
      </c>
      <c r="B31" s="250" t="s">
        <v>398</v>
      </c>
      <c r="C31" s="308" t="s">
        <v>411</v>
      </c>
      <c r="D31" s="251" t="s">
        <v>71</v>
      </c>
      <c r="E31" s="252">
        <f t="shared" ref="E31:E48" si="3">SUM(F31:K31)</f>
        <v>1</v>
      </c>
      <c r="F31" s="253"/>
      <c r="G31" s="253"/>
      <c r="H31" s="253"/>
      <c r="I31" s="253">
        <v>1</v>
      </c>
      <c r="J31" s="253"/>
      <c r="K31" s="253"/>
      <c r="L31" s="228"/>
      <c r="Q31" s="231"/>
    </row>
    <row r="32" spans="1:17" s="230" customFormat="1" ht="41.4" hidden="1" outlineLevel="2" x14ac:dyDescent="0.35">
      <c r="A32" s="249" t="s">
        <v>299</v>
      </c>
      <c r="B32" s="250" t="s">
        <v>400</v>
      </c>
      <c r="C32" s="308" t="s">
        <v>438</v>
      </c>
      <c r="D32" s="251" t="s">
        <v>71</v>
      </c>
      <c r="E32" s="252">
        <f>SUM(F32:K32)</f>
        <v>1</v>
      </c>
      <c r="F32" s="253"/>
      <c r="G32" s="253"/>
      <c r="H32" s="253"/>
      <c r="I32" s="253">
        <v>1</v>
      </c>
      <c r="J32" s="253"/>
      <c r="K32" s="253"/>
      <c r="L32" s="228"/>
      <c r="Q32" s="231"/>
    </row>
    <row r="33" spans="1:17" s="230" customFormat="1" hidden="1" outlineLevel="2" x14ac:dyDescent="0.35">
      <c r="A33" s="249" t="s">
        <v>405</v>
      </c>
      <c r="B33" s="250" t="s">
        <v>401</v>
      </c>
      <c r="C33" s="308" t="s">
        <v>439</v>
      </c>
      <c r="D33" s="251" t="s">
        <v>71</v>
      </c>
      <c r="E33" s="252">
        <f>SUM(F33:K33)</f>
        <v>1</v>
      </c>
      <c r="F33" s="253"/>
      <c r="G33" s="253">
        <v>1</v>
      </c>
      <c r="H33" s="253"/>
      <c r="I33" s="253"/>
      <c r="J33" s="253"/>
      <c r="K33" s="253"/>
      <c r="L33" s="228"/>
      <c r="Q33" s="231"/>
    </row>
    <row r="34" spans="1:17" s="230" customFormat="1" hidden="1" outlineLevel="2" x14ac:dyDescent="0.35">
      <c r="A34" s="249" t="s">
        <v>299</v>
      </c>
      <c r="B34" s="250" t="s">
        <v>402</v>
      </c>
      <c r="C34" s="308" t="s">
        <v>307</v>
      </c>
      <c r="D34" s="251" t="s">
        <v>71</v>
      </c>
      <c r="E34" s="252">
        <f t="shared" si="3"/>
        <v>1</v>
      </c>
      <c r="F34" s="253"/>
      <c r="G34" s="253">
        <v>1</v>
      </c>
      <c r="H34" s="253"/>
      <c r="I34" s="253"/>
      <c r="J34" s="253"/>
      <c r="K34" s="253"/>
      <c r="L34" s="228"/>
      <c r="Q34" s="231"/>
    </row>
    <row r="35" spans="1:17" s="230" customFormat="1" ht="27.6" hidden="1" outlineLevel="2" x14ac:dyDescent="0.35">
      <c r="A35" s="249" t="s">
        <v>299</v>
      </c>
      <c r="B35" s="250" t="s">
        <v>448</v>
      </c>
      <c r="C35" s="308" t="s">
        <v>306</v>
      </c>
      <c r="D35" s="251" t="s">
        <v>71</v>
      </c>
      <c r="E35" s="252">
        <f t="shared" si="3"/>
        <v>2</v>
      </c>
      <c r="F35" s="253">
        <v>1</v>
      </c>
      <c r="G35" s="253"/>
      <c r="H35" s="253"/>
      <c r="I35" s="253"/>
      <c r="J35" s="253">
        <v>1</v>
      </c>
      <c r="K35" s="253"/>
      <c r="L35" s="228"/>
      <c r="Q35" s="231"/>
    </row>
    <row r="36" spans="1:17" s="230" customFormat="1" ht="41.4" hidden="1" outlineLevel="2" x14ac:dyDescent="0.35">
      <c r="A36" s="249" t="s">
        <v>299</v>
      </c>
      <c r="B36" s="250" t="s">
        <v>449</v>
      </c>
      <c r="C36" s="308" t="s">
        <v>393</v>
      </c>
      <c r="D36" s="251" t="s">
        <v>71</v>
      </c>
      <c r="E36" s="252">
        <f t="shared" si="3"/>
        <v>1</v>
      </c>
      <c r="F36" s="253"/>
      <c r="G36" s="253"/>
      <c r="H36" s="253"/>
      <c r="I36" s="253"/>
      <c r="J36" s="253"/>
      <c r="K36" s="253">
        <v>1</v>
      </c>
      <c r="L36" s="228"/>
      <c r="Q36" s="231"/>
    </row>
    <row r="37" spans="1:17" s="230" customFormat="1" ht="41.4" hidden="1" outlineLevel="2" x14ac:dyDescent="0.35">
      <c r="A37" s="249" t="s">
        <v>299</v>
      </c>
      <c r="B37" s="250" t="s">
        <v>403</v>
      </c>
      <c r="C37" s="308" t="s">
        <v>387</v>
      </c>
      <c r="D37" s="251" t="s">
        <v>71</v>
      </c>
      <c r="E37" s="252">
        <f t="shared" si="3"/>
        <v>1</v>
      </c>
      <c r="F37" s="253"/>
      <c r="G37" s="253"/>
      <c r="H37" s="253"/>
      <c r="I37" s="253"/>
      <c r="J37" s="253"/>
      <c r="K37" s="253">
        <v>1</v>
      </c>
      <c r="L37" s="228"/>
      <c r="Q37" s="231"/>
    </row>
    <row r="38" spans="1:17" s="29" customFormat="1" ht="27.6" hidden="1" outlineLevel="2" x14ac:dyDescent="0.35">
      <c r="A38" s="254" t="s">
        <v>299</v>
      </c>
      <c r="B38" s="255" t="s">
        <v>299</v>
      </c>
      <c r="C38" s="309" t="s">
        <v>419</v>
      </c>
      <c r="D38" s="256" t="s">
        <v>71</v>
      </c>
      <c r="E38" s="257">
        <f t="shared" si="3"/>
        <v>6</v>
      </c>
      <c r="F38" s="258">
        <f t="shared" ref="F38:K38" si="4">SUBTOTAL(4,F21:F37)</f>
        <v>1</v>
      </c>
      <c r="G38" s="258">
        <f t="shared" si="4"/>
        <v>1</v>
      </c>
      <c r="H38" s="258">
        <f t="shared" si="4"/>
        <v>1</v>
      </c>
      <c r="I38" s="258">
        <f t="shared" si="4"/>
        <v>1</v>
      </c>
      <c r="J38" s="258">
        <f t="shared" si="4"/>
        <v>1</v>
      </c>
      <c r="K38" s="258">
        <f t="shared" si="4"/>
        <v>1</v>
      </c>
      <c r="L38" s="237"/>
      <c r="Q38" s="238"/>
    </row>
    <row r="39" spans="1:17" s="29" customFormat="1" ht="27.6" outlineLevel="2" x14ac:dyDescent="0.35">
      <c r="A39" s="259" t="s">
        <v>405</v>
      </c>
      <c r="B39" s="260" t="s">
        <v>322</v>
      </c>
      <c r="C39" s="310" t="s">
        <v>399</v>
      </c>
      <c r="D39" s="261" t="s">
        <v>71</v>
      </c>
      <c r="E39" s="262">
        <f t="shared" si="3"/>
        <v>1</v>
      </c>
      <c r="F39" s="263">
        <v>1</v>
      </c>
      <c r="G39" s="263"/>
      <c r="H39" s="263"/>
      <c r="I39" s="263"/>
      <c r="J39" s="263"/>
      <c r="K39" s="263"/>
      <c r="L39" s="237"/>
      <c r="Q39" s="238"/>
    </row>
    <row r="40" spans="1:17" s="29" customFormat="1" outlineLevel="2" x14ac:dyDescent="0.35">
      <c r="A40" s="259" t="s">
        <v>405</v>
      </c>
      <c r="B40" s="260" t="s">
        <v>337</v>
      </c>
      <c r="C40" s="310" t="s">
        <v>412</v>
      </c>
      <c r="D40" s="261" t="s">
        <v>71</v>
      </c>
      <c r="E40" s="262">
        <f t="shared" si="3"/>
        <v>1</v>
      </c>
      <c r="F40" s="263"/>
      <c r="G40" s="263"/>
      <c r="H40" s="263"/>
      <c r="I40" s="263"/>
      <c r="J40" s="263">
        <v>1</v>
      </c>
      <c r="K40" s="263"/>
      <c r="L40" s="237"/>
      <c r="Q40" s="238"/>
    </row>
    <row r="41" spans="1:17" s="29" customFormat="1" ht="27.6" outlineLevel="2" x14ac:dyDescent="0.35">
      <c r="A41" s="259" t="s">
        <v>405</v>
      </c>
      <c r="B41" s="260" t="s">
        <v>406</v>
      </c>
      <c r="C41" s="310" t="s">
        <v>385</v>
      </c>
      <c r="D41" s="261" t="s">
        <v>71</v>
      </c>
      <c r="E41" s="262">
        <f t="shared" si="3"/>
        <v>1</v>
      </c>
      <c r="F41" s="263"/>
      <c r="G41" s="263"/>
      <c r="H41" s="263">
        <v>1</v>
      </c>
      <c r="I41" s="263"/>
      <c r="J41" s="263"/>
      <c r="K41" s="263"/>
      <c r="L41" s="237"/>
      <c r="Q41" s="238"/>
    </row>
    <row r="42" spans="1:17" s="29" customFormat="1" ht="27.6" outlineLevel="2" x14ac:dyDescent="0.35">
      <c r="A42" s="259" t="s">
        <v>405</v>
      </c>
      <c r="B42" s="260" t="s">
        <v>450</v>
      </c>
      <c r="C42" s="310" t="s">
        <v>411</v>
      </c>
      <c r="D42" s="261" t="s">
        <v>71</v>
      </c>
      <c r="E42" s="262">
        <f t="shared" si="3"/>
        <v>1</v>
      </c>
      <c r="F42" s="263"/>
      <c r="G42" s="263"/>
      <c r="H42" s="263"/>
      <c r="I42" s="263"/>
      <c r="J42" s="263">
        <v>1</v>
      </c>
      <c r="K42" s="263"/>
      <c r="L42" s="237"/>
      <c r="Q42" s="238"/>
    </row>
    <row r="43" spans="1:17" s="29" customFormat="1" outlineLevel="2" x14ac:dyDescent="0.35">
      <c r="A43" s="259" t="s">
        <v>405</v>
      </c>
      <c r="B43" s="260" t="s">
        <v>407</v>
      </c>
      <c r="C43" s="310" t="s">
        <v>396</v>
      </c>
      <c r="D43" s="261" t="s">
        <v>71</v>
      </c>
      <c r="E43" s="262">
        <f t="shared" si="3"/>
        <v>1</v>
      </c>
      <c r="F43" s="263"/>
      <c r="G43" s="263"/>
      <c r="H43" s="263"/>
      <c r="I43" s="263">
        <v>1</v>
      </c>
      <c r="J43" s="263"/>
      <c r="K43" s="263"/>
      <c r="L43" s="237"/>
      <c r="Q43" s="238"/>
    </row>
    <row r="44" spans="1:17" s="29" customFormat="1" outlineLevel="2" x14ac:dyDescent="0.35">
      <c r="A44" s="259" t="s">
        <v>405</v>
      </c>
      <c r="B44" s="260" t="s">
        <v>408</v>
      </c>
      <c r="C44" s="310" t="s">
        <v>307</v>
      </c>
      <c r="D44" s="261" t="s">
        <v>71</v>
      </c>
      <c r="E44" s="262">
        <f t="shared" si="3"/>
        <v>1</v>
      </c>
      <c r="F44" s="263"/>
      <c r="G44" s="263"/>
      <c r="H44" s="263"/>
      <c r="I44" s="263"/>
      <c r="J44" s="263">
        <v>1</v>
      </c>
      <c r="K44" s="263"/>
      <c r="L44" s="237"/>
      <c r="Q44" s="238"/>
    </row>
    <row r="45" spans="1:17" s="29" customFormat="1" ht="27.6" outlineLevel="2" x14ac:dyDescent="0.35">
      <c r="A45" s="259" t="s">
        <v>405</v>
      </c>
      <c r="B45" s="260" t="s">
        <v>409</v>
      </c>
      <c r="C45" s="310" t="s">
        <v>306</v>
      </c>
      <c r="D45" s="261" t="s">
        <v>71</v>
      </c>
      <c r="E45" s="262">
        <f t="shared" si="3"/>
        <v>1</v>
      </c>
      <c r="F45" s="263"/>
      <c r="G45" s="263"/>
      <c r="H45" s="263"/>
      <c r="I45" s="263"/>
      <c r="J45" s="263"/>
      <c r="K45" s="263">
        <v>1</v>
      </c>
      <c r="L45" s="237"/>
      <c r="Q45" s="238"/>
    </row>
    <row r="46" spans="1:17" s="29" customFormat="1" ht="41.4" outlineLevel="2" x14ac:dyDescent="0.35">
      <c r="A46" s="259" t="s">
        <v>405</v>
      </c>
      <c r="B46" s="260" t="s">
        <v>410</v>
      </c>
      <c r="C46" s="310" t="s">
        <v>387</v>
      </c>
      <c r="D46" s="261" t="s">
        <v>71</v>
      </c>
      <c r="E46" s="262">
        <f t="shared" si="3"/>
        <v>1</v>
      </c>
      <c r="F46" s="263"/>
      <c r="G46" s="263"/>
      <c r="H46" s="263"/>
      <c r="I46" s="263"/>
      <c r="J46" s="263"/>
      <c r="K46" s="263">
        <v>1</v>
      </c>
      <c r="L46" s="237"/>
      <c r="Q46" s="238"/>
    </row>
    <row r="47" spans="1:17" s="29" customFormat="1" ht="27.6" outlineLevel="2" x14ac:dyDescent="0.35">
      <c r="A47" s="264" t="s">
        <v>405</v>
      </c>
      <c r="B47" s="265" t="s">
        <v>405</v>
      </c>
      <c r="C47" s="311" t="s">
        <v>288</v>
      </c>
      <c r="D47" s="266" t="s">
        <v>71</v>
      </c>
      <c r="E47" s="267">
        <f t="shared" si="3"/>
        <v>6</v>
      </c>
      <c r="F47" s="268">
        <f t="shared" ref="F47:K47" si="5">SUBTOTAL(4,F27:F46)</f>
        <v>1</v>
      </c>
      <c r="G47" s="268">
        <f t="shared" si="5"/>
        <v>1</v>
      </c>
      <c r="H47" s="268">
        <f t="shared" si="5"/>
        <v>1</v>
      </c>
      <c r="I47" s="268">
        <f t="shared" si="5"/>
        <v>1</v>
      </c>
      <c r="J47" s="268">
        <f t="shared" si="5"/>
        <v>1</v>
      </c>
      <c r="K47" s="268">
        <f t="shared" si="5"/>
        <v>1</v>
      </c>
      <c r="L47" s="237"/>
      <c r="Q47" s="238"/>
    </row>
    <row r="48" spans="1:17" s="29" customFormat="1" ht="36.6" customHeight="1" outlineLevel="2" x14ac:dyDescent="0.35">
      <c r="A48" s="269" t="s">
        <v>268</v>
      </c>
      <c r="B48" s="270" t="s">
        <v>268</v>
      </c>
      <c r="C48" s="312" t="s">
        <v>283</v>
      </c>
      <c r="D48" s="271" t="s">
        <v>71</v>
      </c>
      <c r="E48" s="272">
        <f t="shared" si="3"/>
        <v>6</v>
      </c>
      <c r="F48" s="273">
        <f t="shared" ref="F48:K48" si="6">SUBTOTAL(4,F4:F38)</f>
        <v>1</v>
      </c>
      <c r="G48" s="273">
        <f t="shared" si="6"/>
        <v>1</v>
      </c>
      <c r="H48" s="273">
        <f t="shared" si="6"/>
        <v>1</v>
      </c>
      <c r="I48" s="273">
        <f t="shared" si="6"/>
        <v>1</v>
      </c>
      <c r="J48" s="273">
        <f t="shared" si="6"/>
        <v>1</v>
      </c>
      <c r="K48" s="273">
        <f t="shared" si="6"/>
        <v>1</v>
      </c>
      <c r="L48" s="237"/>
      <c r="Q48" s="238"/>
    </row>
    <row r="49" spans="1:17" s="278" customFormat="1" outlineLevel="2" x14ac:dyDescent="0.25">
      <c r="A49" s="274" t="s">
        <v>266</v>
      </c>
      <c r="B49" s="275" t="s">
        <v>267</v>
      </c>
      <c r="C49" s="275" t="s">
        <v>185</v>
      </c>
      <c r="D49" s="274" t="s">
        <v>51</v>
      </c>
      <c r="E49" s="276" t="s">
        <v>52</v>
      </c>
      <c r="F49" s="276">
        <v>1</v>
      </c>
      <c r="G49" s="276">
        <v>2</v>
      </c>
      <c r="H49" s="276">
        <v>3</v>
      </c>
      <c r="I49" s="276">
        <v>4</v>
      </c>
      <c r="J49" s="276">
        <v>5</v>
      </c>
      <c r="K49" s="276">
        <v>6</v>
      </c>
      <c r="L49" s="277"/>
      <c r="Q49" s="279"/>
    </row>
    <row r="50" spans="1:17" ht="13.8" outlineLevel="2" x14ac:dyDescent="0.25">
      <c r="A50" s="200">
        <v>1</v>
      </c>
      <c r="B50" s="200" t="s">
        <v>243</v>
      </c>
      <c r="C50" s="82" t="s">
        <v>443</v>
      </c>
      <c r="D50" s="27" t="s">
        <v>71</v>
      </c>
      <c r="E50" s="84">
        <f>SUM(F50:K50)</f>
        <v>1.9999999999999998</v>
      </c>
      <c r="F50" s="229">
        <f>2/6</f>
        <v>0.33333333333333331</v>
      </c>
      <c r="G50" s="229">
        <f t="shared" ref="G50:K51" si="7">2/6</f>
        <v>0.33333333333333331</v>
      </c>
      <c r="H50" s="229">
        <f t="shared" si="7"/>
        <v>0.33333333333333331</v>
      </c>
      <c r="I50" s="229">
        <f t="shared" si="7"/>
        <v>0.33333333333333331</v>
      </c>
      <c r="J50" s="229">
        <f t="shared" si="7"/>
        <v>0.33333333333333331</v>
      </c>
      <c r="K50" s="229">
        <f t="shared" si="7"/>
        <v>0.33333333333333331</v>
      </c>
      <c r="L50" s="280"/>
      <c r="Q50" s="21"/>
    </row>
    <row r="51" spans="1:17" ht="13.8" outlineLevel="2" x14ac:dyDescent="0.25">
      <c r="A51" s="200">
        <v>1</v>
      </c>
      <c r="B51" s="200" t="s">
        <v>9</v>
      </c>
      <c r="C51" s="82" t="s">
        <v>421</v>
      </c>
      <c r="D51" s="27" t="s">
        <v>71</v>
      </c>
      <c r="E51" s="84">
        <v>1</v>
      </c>
      <c r="F51" s="229">
        <f>2/6</f>
        <v>0.33333333333333331</v>
      </c>
      <c r="G51" s="229">
        <f t="shared" si="7"/>
        <v>0.33333333333333331</v>
      </c>
      <c r="H51" s="229">
        <f t="shared" si="7"/>
        <v>0.33333333333333331</v>
      </c>
      <c r="I51" s="229">
        <f t="shared" si="7"/>
        <v>0.33333333333333331</v>
      </c>
      <c r="J51" s="229">
        <f t="shared" si="7"/>
        <v>0.33333333333333331</v>
      </c>
      <c r="K51" s="229">
        <f t="shared" si="7"/>
        <v>0.33333333333333331</v>
      </c>
      <c r="L51" s="280"/>
      <c r="Q51" s="21"/>
    </row>
    <row r="52" spans="1:17" ht="13.8" outlineLevel="2" x14ac:dyDescent="0.25">
      <c r="A52" s="200">
        <v>1</v>
      </c>
      <c r="B52" s="200" t="s">
        <v>72</v>
      </c>
      <c r="C52" s="82" t="s">
        <v>422</v>
      </c>
      <c r="D52" s="203" t="s">
        <v>71</v>
      </c>
      <c r="E52" s="84">
        <f t="shared" ref="E52:E71" si="8">SUM(F52:K52)</f>
        <v>1</v>
      </c>
      <c r="F52" s="229">
        <f>1/5</f>
        <v>0.2</v>
      </c>
      <c r="G52" s="229">
        <f t="shared" ref="G52:J55" si="9">1/5</f>
        <v>0.2</v>
      </c>
      <c r="H52" s="229">
        <f t="shared" si="9"/>
        <v>0.2</v>
      </c>
      <c r="I52" s="229">
        <f t="shared" si="9"/>
        <v>0.2</v>
      </c>
      <c r="J52" s="229">
        <f t="shared" si="9"/>
        <v>0.2</v>
      </c>
      <c r="K52" s="229"/>
      <c r="L52" s="280"/>
      <c r="Q52" s="21"/>
    </row>
    <row r="53" spans="1:17" ht="13.8" outlineLevel="2" x14ac:dyDescent="0.25">
      <c r="A53" s="200">
        <v>1</v>
      </c>
      <c r="B53" s="200" t="s">
        <v>72</v>
      </c>
      <c r="C53" s="82" t="s">
        <v>442</v>
      </c>
      <c r="D53" s="203" t="s">
        <v>71</v>
      </c>
      <c r="E53" s="84">
        <f t="shared" ref="E53" si="10">SUM(F53:K53)</f>
        <v>0.33</v>
      </c>
      <c r="F53" s="229">
        <v>0.33</v>
      </c>
      <c r="G53" s="229"/>
      <c r="H53" s="229"/>
      <c r="I53" s="229"/>
      <c r="J53" s="229"/>
      <c r="K53" s="229"/>
      <c r="L53" s="280"/>
      <c r="Q53" s="21"/>
    </row>
    <row r="54" spans="1:17" ht="13.8" outlineLevel="2" x14ac:dyDescent="0.25">
      <c r="A54" s="200">
        <v>1</v>
      </c>
      <c r="B54" s="200" t="s">
        <v>72</v>
      </c>
      <c r="C54" s="82" t="s">
        <v>452</v>
      </c>
      <c r="D54" s="203" t="s">
        <v>71</v>
      </c>
      <c r="E54" s="84">
        <f t="shared" si="8"/>
        <v>0.67</v>
      </c>
      <c r="F54" s="229">
        <f>0.67/5</f>
        <v>0.13400000000000001</v>
      </c>
      <c r="G54" s="229">
        <f t="shared" ref="G54:J54" si="11">0.67/5</f>
        <v>0.13400000000000001</v>
      </c>
      <c r="H54" s="229">
        <f t="shared" si="11"/>
        <v>0.13400000000000001</v>
      </c>
      <c r="I54" s="229">
        <f t="shared" si="11"/>
        <v>0.13400000000000001</v>
      </c>
      <c r="J54" s="229">
        <f t="shared" si="11"/>
        <v>0.13400000000000001</v>
      </c>
      <c r="K54" s="229"/>
      <c r="L54" s="280"/>
      <c r="Q54" s="21"/>
    </row>
    <row r="55" spans="1:17" ht="13.8" outlineLevel="2" x14ac:dyDescent="0.25">
      <c r="A55" s="200">
        <v>1</v>
      </c>
      <c r="B55" s="200" t="s">
        <v>72</v>
      </c>
      <c r="C55" s="82" t="s">
        <v>425</v>
      </c>
      <c r="D55" s="203" t="s">
        <v>71</v>
      </c>
      <c r="E55" s="84">
        <f t="shared" si="8"/>
        <v>1</v>
      </c>
      <c r="F55" s="229">
        <f t="shared" ref="F55" si="12">1/5</f>
        <v>0.2</v>
      </c>
      <c r="G55" s="229">
        <f t="shared" si="9"/>
        <v>0.2</v>
      </c>
      <c r="H55" s="229">
        <f t="shared" si="9"/>
        <v>0.2</v>
      </c>
      <c r="I55" s="229">
        <f t="shared" si="9"/>
        <v>0.2</v>
      </c>
      <c r="J55" s="229">
        <f t="shared" si="9"/>
        <v>0.2</v>
      </c>
      <c r="K55" s="229"/>
      <c r="L55" s="280"/>
      <c r="Q55" s="21"/>
    </row>
    <row r="56" spans="1:17" ht="13.8" hidden="1" outlineLevel="1" x14ac:dyDescent="0.25">
      <c r="A56" s="200">
        <v>1</v>
      </c>
      <c r="B56" s="200" t="s">
        <v>211</v>
      </c>
      <c r="C56" s="82" t="s">
        <v>279</v>
      </c>
      <c r="D56" s="203" t="s">
        <v>71</v>
      </c>
      <c r="E56" s="84">
        <f t="shared" si="8"/>
        <v>0</v>
      </c>
      <c r="F56" s="229"/>
      <c r="G56" s="229"/>
      <c r="H56" s="229"/>
      <c r="I56" s="229"/>
      <c r="J56" s="229"/>
      <c r="K56" s="229"/>
      <c r="L56" s="280"/>
      <c r="Q56" s="21"/>
    </row>
    <row r="57" spans="1:17" ht="13.8" hidden="1" outlineLevel="2" x14ac:dyDescent="0.25">
      <c r="A57" s="200">
        <v>1</v>
      </c>
      <c r="B57" s="200" t="s">
        <v>210</v>
      </c>
      <c r="C57" s="82" t="s">
        <v>217</v>
      </c>
      <c r="D57" s="203" t="s">
        <v>71</v>
      </c>
      <c r="E57" s="84">
        <f t="shared" si="8"/>
        <v>0</v>
      </c>
      <c r="F57" s="229"/>
      <c r="G57" s="229"/>
      <c r="H57" s="229"/>
      <c r="I57" s="229"/>
      <c r="J57" s="229"/>
      <c r="K57" s="229"/>
      <c r="L57" s="280"/>
      <c r="Q57" s="21"/>
    </row>
    <row r="58" spans="1:17" ht="13.8" hidden="1" outlineLevel="2" x14ac:dyDescent="0.25">
      <c r="A58" s="200">
        <v>1</v>
      </c>
      <c r="B58" s="200" t="s">
        <v>212</v>
      </c>
      <c r="C58" s="82" t="s">
        <v>280</v>
      </c>
      <c r="D58" s="203" t="s">
        <v>71</v>
      </c>
      <c r="E58" s="84">
        <f t="shared" si="8"/>
        <v>0</v>
      </c>
      <c r="F58" s="229"/>
      <c r="G58" s="229"/>
      <c r="H58" s="229"/>
      <c r="I58" s="229"/>
      <c r="J58" s="229"/>
      <c r="K58" s="229"/>
      <c r="L58" s="280"/>
      <c r="Q58" s="21"/>
    </row>
    <row r="59" spans="1:17" ht="13.8" hidden="1" outlineLevel="2" x14ac:dyDescent="0.25">
      <c r="A59" s="200">
        <v>1</v>
      </c>
      <c r="B59" s="200" t="s">
        <v>108</v>
      </c>
      <c r="C59" s="82" t="s">
        <v>269</v>
      </c>
      <c r="D59" s="203" t="s">
        <v>71</v>
      </c>
      <c r="E59" s="84">
        <f t="shared" si="8"/>
        <v>0</v>
      </c>
      <c r="F59" s="229"/>
      <c r="G59" s="229"/>
      <c r="H59" s="229"/>
      <c r="I59" s="229"/>
      <c r="J59" s="229"/>
      <c r="K59" s="229"/>
      <c r="L59" s="280"/>
      <c r="Q59" s="21"/>
    </row>
    <row r="60" spans="1:17" ht="13.8" hidden="1" outlineLevel="2" x14ac:dyDescent="0.25">
      <c r="A60" s="200">
        <v>1</v>
      </c>
      <c r="B60" s="200" t="s">
        <v>109</v>
      </c>
      <c r="C60" s="82" t="s">
        <v>160</v>
      </c>
      <c r="D60" s="203" t="s">
        <v>71</v>
      </c>
      <c r="E60" s="84">
        <f t="shared" si="8"/>
        <v>0</v>
      </c>
      <c r="F60" s="229"/>
      <c r="G60" s="229"/>
      <c r="H60" s="229"/>
      <c r="I60" s="229"/>
      <c r="J60" s="229"/>
      <c r="K60" s="229"/>
      <c r="L60" s="280"/>
      <c r="Q60" s="21"/>
    </row>
    <row r="61" spans="1:17" ht="13.8" outlineLevel="2" x14ac:dyDescent="0.25">
      <c r="A61" s="200">
        <v>1</v>
      </c>
      <c r="B61" s="200" t="s">
        <v>158</v>
      </c>
      <c r="C61" s="82" t="s">
        <v>434</v>
      </c>
      <c r="D61" s="203" t="s">
        <v>71</v>
      </c>
      <c r="E61" s="84">
        <f t="shared" si="8"/>
        <v>1</v>
      </c>
      <c r="F61" s="229">
        <f>1/5</f>
        <v>0.2</v>
      </c>
      <c r="G61" s="229">
        <f t="shared" ref="G61:J61" si="13">1/5</f>
        <v>0.2</v>
      </c>
      <c r="H61" s="229">
        <f t="shared" si="13"/>
        <v>0.2</v>
      </c>
      <c r="I61" s="229">
        <f t="shared" si="13"/>
        <v>0.2</v>
      </c>
      <c r="J61" s="229">
        <f t="shared" si="13"/>
        <v>0.2</v>
      </c>
      <c r="K61" s="229"/>
      <c r="L61" s="280"/>
      <c r="Q61" s="21"/>
    </row>
    <row r="62" spans="1:17" ht="13.8" outlineLevel="2" x14ac:dyDescent="0.25">
      <c r="A62" s="200">
        <v>1</v>
      </c>
      <c r="B62" s="200" t="s">
        <v>10</v>
      </c>
      <c r="C62" s="82" t="s">
        <v>244</v>
      </c>
      <c r="D62" s="27" t="s">
        <v>71</v>
      </c>
      <c r="E62" s="84">
        <f t="shared" si="8"/>
        <v>1.9999999999999998</v>
      </c>
      <c r="F62" s="229">
        <f>2/6</f>
        <v>0.33333333333333331</v>
      </c>
      <c r="G62" s="229">
        <f t="shared" ref="G62:K62" si="14">2/6</f>
        <v>0.33333333333333331</v>
      </c>
      <c r="H62" s="229">
        <f t="shared" si="14"/>
        <v>0.33333333333333331</v>
      </c>
      <c r="I62" s="229">
        <f t="shared" si="14"/>
        <v>0.33333333333333331</v>
      </c>
      <c r="J62" s="229">
        <f t="shared" si="14"/>
        <v>0.33333333333333331</v>
      </c>
      <c r="K62" s="229">
        <f t="shared" si="14"/>
        <v>0.33333333333333331</v>
      </c>
      <c r="L62" s="280"/>
      <c r="Q62" s="21"/>
    </row>
    <row r="63" spans="1:17" ht="13.8" hidden="1" outlineLevel="2" x14ac:dyDescent="0.25">
      <c r="A63" s="200">
        <v>1</v>
      </c>
      <c r="B63" s="200" t="s">
        <v>11</v>
      </c>
      <c r="C63" s="82" t="s">
        <v>367</v>
      </c>
      <c r="D63" s="27" t="s">
        <v>71</v>
      </c>
      <c r="E63" s="84">
        <f t="shared" si="8"/>
        <v>0</v>
      </c>
      <c r="F63" s="229"/>
      <c r="G63" s="229"/>
      <c r="H63" s="229"/>
      <c r="I63" s="229"/>
      <c r="J63" s="229"/>
      <c r="K63" s="229"/>
      <c r="L63" s="280"/>
      <c r="Q63" s="21"/>
    </row>
    <row r="64" spans="1:17" ht="13.8" outlineLevel="2" x14ac:dyDescent="0.25">
      <c r="A64" s="200">
        <v>1</v>
      </c>
      <c r="B64" s="200" t="s">
        <v>53</v>
      </c>
      <c r="C64" s="82" t="s">
        <v>54</v>
      </c>
      <c r="D64" s="27" t="s">
        <v>57</v>
      </c>
      <c r="E64" s="84">
        <f t="shared" si="8"/>
        <v>30</v>
      </c>
      <c r="F64" s="281">
        <v>5</v>
      </c>
      <c r="G64" s="281">
        <v>5</v>
      </c>
      <c r="H64" s="281">
        <v>5</v>
      </c>
      <c r="I64" s="281">
        <v>5</v>
      </c>
      <c r="J64" s="281">
        <v>5</v>
      </c>
      <c r="K64" s="281">
        <v>5</v>
      </c>
      <c r="L64" s="282"/>
      <c r="Q64" s="21"/>
    </row>
    <row r="65" spans="1:17" ht="13.8" outlineLevel="2" x14ac:dyDescent="0.25">
      <c r="A65" s="200">
        <v>1</v>
      </c>
      <c r="B65" s="200" t="s">
        <v>161</v>
      </c>
      <c r="C65" s="82" t="s">
        <v>271</v>
      </c>
      <c r="D65" s="27" t="s">
        <v>57</v>
      </c>
      <c r="E65" s="84">
        <f t="shared" si="8"/>
        <v>30</v>
      </c>
      <c r="F65" s="281">
        <v>5</v>
      </c>
      <c r="G65" s="281">
        <v>5</v>
      </c>
      <c r="H65" s="281">
        <v>5</v>
      </c>
      <c r="I65" s="281">
        <v>5</v>
      </c>
      <c r="J65" s="281">
        <v>5</v>
      </c>
      <c r="K65" s="281">
        <v>5</v>
      </c>
      <c r="L65" s="282"/>
      <c r="Q65" s="21"/>
    </row>
    <row r="66" spans="1:17" ht="13.8" hidden="1" outlineLevel="2" x14ac:dyDescent="0.25">
      <c r="A66" s="200">
        <v>1</v>
      </c>
      <c r="B66" s="200" t="s">
        <v>102</v>
      </c>
      <c r="C66" s="82" t="s">
        <v>272</v>
      </c>
      <c r="D66" s="27" t="s">
        <v>57</v>
      </c>
      <c r="E66" s="84">
        <f t="shared" si="8"/>
        <v>0</v>
      </c>
      <c r="F66" s="281"/>
      <c r="G66" s="281"/>
      <c r="H66" s="281"/>
      <c r="I66" s="281"/>
      <c r="J66" s="281"/>
      <c r="K66" s="281"/>
      <c r="L66" s="282"/>
      <c r="Q66" s="21"/>
    </row>
    <row r="67" spans="1:17" ht="13.8" hidden="1" outlineLevel="2" x14ac:dyDescent="0.25">
      <c r="A67" s="200">
        <v>1</v>
      </c>
      <c r="B67" s="200" t="s">
        <v>270</v>
      </c>
      <c r="C67" s="82" t="s">
        <v>110</v>
      </c>
      <c r="D67" s="27" t="s">
        <v>70</v>
      </c>
      <c r="E67" s="84">
        <f t="shared" si="8"/>
        <v>0</v>
      </c>
      <c r="F67" s="281"/>
      <c r="G67" s="281"/>
      <c r="H67" s="281"/>
      <c r="I67" s="281"/>
      <c r="J67" s="281"/>
      <c r="K67" s="281"/>
      <c r="L67" s="282"/>
      <c r="Q67" s="21"/>
    </row>
    <row r="68" spans="1:17" ht="13.8" hidden="1" outlineLevel="2" x14ac:dyDescent="0.25">
      <c r="A68" s="200">
        <v>1</v>
      </c>
      <c r="B68" s="200" t="s">
        <v>218</v>
      </c>
      <c r="C68" s="82" t="s">
        <v>214</v>
      </c>
      <c r="D68" s="27" t="s">
        <v>70</v>
      </c>
      <c r="E68" s="84">
        <f t="shared" si="8"/>
        <v>0</v>
      </c>
      <c r="F68" s="281"/>
      <c r="G68" s="281"/>
      <c r="H68" s="281"/>
      <c r="I68" s="281"/>
      <c r="J68" s="281"/>
      <c r="K68" s="281"/>
      <c r="L68" s="282"/>
      <c r="Q68" s="21"/>
    </row>
    <row r="69" spans="1:17" outlineLevel="2" x14ac:dyDescent="0.35">
      <c r="A69" s="200">
        <v>1</v>
      </c>
      <c r="B69" s="200" t="s">
        <v>219</v>
      </c>
      <c r="C69" s="82" t="s">
        <v>273</v>
      </c>
      <c r="D69" s="27" t="s">
        <v>70</v>
      </c>
      <c r="E69" s="84">
        <f t="shared" si="8"/>
        <v>2</v>
      </c>
      <c r="F69" s="281">
        <v>2</v>
      </c>
      <c r="G69" s="281"/>
      <c r="H69" s="281"/>
      <c r="I69" s="281"/>
      <c r="J69" s="281"/>
      <c r="K69" s="281"/>
      <c r="L69" s="282"/>
    </row>
    <row r="70" spans="1:17" outlineLevel="2" x14ac:dyDescent="0.35">
      <c r="A70" s="200">
        <v>1</v>
      </c>
      <c r="B70" s="200" t="s">
        <v>276</v>
      </c>
      <c r="C70" s="82" t="s">
        <v>274</v>
      </c>
      <c r="D70" s="27" t="s">
        <v>70</v>
      </c>
      <c r="E70" s="84">
        <f t="shared" si="8"/>
        <v>1.9999999999999998</v>
      </c>
      <c r="F70" s="229">
        <f>2/6</f>
        <v>0.33333333333333331</v>
      </c>
      <c r="G70" s="229">
        <f t="shared" ref="G70:K70" si="15">2/6</f>
        <v>0.33333333333333331</v>
      </c>
      <c r="H70" s="229">
        <f t="shared" si="15"/>
        <v>0.33333333333333331</v>
      </c>
      <c r="I70" s="229">
        <f t="shared" si="15"/>
        <v>0.33333333333333331</v>
      </c>
      <c r="J70" s="229">
        <f t="shared" si="15"/>
        <v>0.33333333333333331</v>
      </c>
      <c r="K70" s="229">
        <f t="shared" si="15"/>
        <v>0.33333333333333331</v>
      </c>
      <c r="L70" s="282"/>
    </row>
    <row r="71" spans="1:17" outlineLevel="2" x14ac:dyDescent="0.35">
      <c r="A71" s="200">
        <v>1</v>
      </c>
      <c r="B71" s="200" t="s">
        <v>277</v>
      </c>
      <c r="C71" s="82" t="s">
        <v>275</v>
      </c>
      <c r="D71" s="27" t="s">
        <v>70</v>
      </c>
      <c r="E71" s="84">
        <f t="shared" si="8"/>
        <v>0.66666666666666663</v>
      </c>
      <c r="F71" s="281"/>
      <c r="G71" s="281"/>
      <c r="H71" s="281">
        <f>1/3</f>
        <v>0.33333333333333331</v>
      </c>
      <c r="I71" s="281"/>
      <c r="J71" s="281"/>
      <c r="K71" s="281">
        <f>1/3</f>
        <v>0.33333333333333331</v>
      </c>
      <c r="L71" s="282"/>
    </row>
    <row r="72" spans="1:17" s="29" customFormat="1" outlineLevel="1" x14ac:dyDescent="0.35">
      <c r="A72" s="283" t="s">
        <v>252</v>
      </c>
      <c r="B72" s="284"/>
      <c r="C72" s="313" t="s">
        <v>308</v>
      </c>
      <c r="D72" s="283"/>
      <c r="E72" s="285"/>
      <c r="F72" s="286">
        <f t="shared" ref="F72:K72" si="16">SUBTOTAL(5,F50:F71)</f>
        <v>0.13400000000000001</v>
      </c>
      <c r="G72" s="286">
        <f t="shared" si="16"/>
        <v>0.13400000000000001</v>
      </c>
      <c r="H72" s="286">
        <f t="shared" si="16"/>
        <v>0.13400000000000001</v>
      </c>
      <c r="I72" s="286">
        <f t="shared" si="16"/>
        <v>0.13400000000000001</v>
      </c>
      <c r="J72" s="286">
        <f t="shared" si="16"/>
        <v>0.13400000000000001</v>
      </c>
      <c r="K72" s="286">
        <f t="shared" si="16"/>
        <v>0.33333333333333331</v>
      </c>
      <c r="L72" s="287"/>
      <c r="Q72" s="238"/>
    </row>
    <row r="73" spans="1:17" outlineLevel="2" x14ac:dyDescent="0.35">
      <c r="A73" s="239">
        <v>2</v>
      </c>
      <c r="B73" s="239" t="s">
        <v>243</v>
      </c>
      <c r="C73" s="306" t="s">
        <v>443</v>
      </c>
      <c r="D73" s="240" t="s">
        <v>71</v>
      </c>
      <c r="E73" s="243">
        <f>SUM(F73:K73)</f>
        <v>1.9999999999999998</v>
      </c>
      <c r="F73" s="242">
        <f t="shared" ref="F73:K74" si="17">2/6</f>
        <v>0.33333333333333331</v>
      </c>
      <c r="G73" s="242">
        <f t="shared" si="17"/>
        <v>0.33333333333333331</v>
      </c>
      <c r="H73" s="242">
        <f t="shared" si="17"/>
        <v>0.33333333333333331</v>
      </c>
      <c r="I73" s="242">
        <f t="shared" si="17"/>
        <v>0.33333333333333331</v>
      </c>
      <c r="J73" s="242">
        <f t="shared" si="17"/>
        <v>0.33333333333333331</v>
      </c>
      <c r="K73" s="242">
        <f t="shared" si="17"/>
        <v>0.33333333333333331</v>
      </c>
      <c r="L73" s="280"/>
    </row>
    <row r="74" spans="1:17" outlineLevel="2" x14ac:dyDescent="0.35">
      <c r="A74" s="239">
        <v>2</v>
      </c>
      <c r="B74" s="239" t="s">
        <v>9</v>
      </c>
      <c r="C74" s="306" t="s">
        <v>421</v>
      </c>
      <c r="D74" s="240" t="s">
        <v>71</v>
      </c>
      <c r="E74" s="243">
        <v>1</v>
      </c>
      <c r="F74" s="242">
        <f t="shared" si="17"/>
        <v>0.33333333333333331</v>
      </c>
      <c r="G74" s="242">
        <f t="shared" si="17"/>
        <v>0.33333333333333331</v>
      </c>
      <c r="H74" s="242">
        <f t="shared" si="17"/>
        <v>0.33333333333333331</v>
      </c>
      <c r="I74" s="242">
        <f t="shared" si="17"/>
        <v>0.33333333333333331</v>
      </c>
      <c r="J74" s="242">
        <f t="shared" si="17"/>
        <v>0.33333333333333331</v>
      </c>
      <c r="K74" s="242">
        <f t="shared" si="17"/>
        <v>0.33333333333333331</v>
      </c>
      <c r="L74" s="280"/>
    </row>
    <row r="75" spans="1:17" outlineLevel="2" x14ac:dyDescent="0.35">
      <c r="A75" s="239">
        <v>2</v>
      </c>
      <c r="B75" s="239" t="s">
        <v>72</v>
      </c>
      <c r="C75" s="306" t="s">
        <v>422</v>
      </c>
      <c r="D75" s="288" t="s">
        <v>71</v>
      </c>
      <c r="E75" s="243">
        <f>SUM(F75:K75)</f>
        <v>1</v>
      </c>
      <c r="F75" s="242">
        <f t="shared" ref="F75:J78" si="18">1/5</f>
        <v>0.2</v>
      </c>
      <c r="G75" s="242">
        <f t="shared" si="18"/>
        <v>0.2</v>
      </c>
      <c r="H75" s="242">
        <f t="shared" si="18"/>
        <v>0.2</v>
      </c>
      <c r="I75" s="242">
        <f t="shared" si="18"/>
        <v>0.2</v>
      </c>
      <c r="J75" s="242">
        <f t="shared" si="18"/>
        <v>0.2</v>
      </c>
      <c r="K75" s="242"/>
      <c r="L75" s="280"/>
    </row>
    <row r="76" spans="1:17" outlineLevel="2" x14ac:dyDescent="0.35">
      <c r="A76" s="239">
        <v>2</v>
      </c>
      <c r="B76" s="239" t="s">
        <v>72</v>
      </c>
      <c r="C76" s="306" t="s">
        <v>442</v>
      </c>
      <c r="D76" s="288" t="s">
        <v>71</v>
      </c>
      <c r="E76" s="243">
        <f t="shared" ref="E76:E78" si="19">SUM(F76:K76)</f>
        <v>0.33</v>
      </c>
      <c r="F76" s="242"/>
      <c r="G76" s="242"/>
      <c r="H76" s="242">
        <v>0.33</v>
      </c>
      <c r="I76" s="242"/>
      <c r="J76" s="242"/>
      <c r="K76" s="242"/>
      <c r="L76" s="280"/>
    </row>
    <row r="77" spans="1:17" outlineLevel="2" x14ac:dyDescent="0.35">
      <c r="A77" s="239">
        <v>1</v>
      </c>
      <c r="B77" s="239" t="s">
        <v>72</v>
      </c>
      <c r="C77" s="306" t="s">
        <v>452</v>
      </c>
      <c r="D77" s="288" t="s">
        <v>71</v>
      </c>
      <c r="E77" s="243">
        <f t="shared" si="19"/>
        <v>0.67</v>
      </c>
      <c r="F77" s="242">
        <f>0.67/5</f>
        <v>0.13400000000000001</v>
      </c>
      <c r="G77" s="242">
        <f t="shared" ref="G77:J77" si="20">0.67/5</f>
        <v>0.13400000000000001</v>
      </c>
      <c r="H77" s="242">
        <f t="shared" si="20"/>
        <v>0.13400000000000001</v>
      </c>
      <c r="I77" s="242">
        <f t="shared" si="20"/>
        <v>0.13400000000000001</v>
      </c>
      <c r="J77" s="242">
        <f t="shared" si="20"/>
        <v>0.13400000000000001</v>
      </c>
      <c r="K77" s="242"/>
      <c r="L77" s="280"/>
    </row>
    <row r="78" spans="1:17" outlineLevel="2" x14ac:dyDescent="0.35">
      <c r="A78" s="239">
        <v>2</v>
      </c>
      <c r="B78" s="239" t="s">
        <v>72</v>
      </c>
      <c r="C78" s="306" t="s">
        <v>425</v>
      </c>
      <c r="D78" s="288" t="s">
        <v>71</v>
      </c>
      <c r="E78" s="243">
        <f t="shared" si="19"/>
        <v>1</v>
      </c>
      <c r="F78" s="242">
        <f t="shared" si="18"/>
        <v>0.2</v>
      </c>
      <c r="G78" s="242">
        <f t="shared" si="18"/>
        <v>0.2</v>
      </c>
      <c r="H78" s="242">
        <f t="shared" si="18"/>
        <v>0.2</v>
      </c>
      <c r="I78" s="242">
        <f t="shared" si="18"/>
        <v>0.2</v>
      </c>
      <c r="J78" s="242">
        <f t="shared" si="18"/>
        <v>0.2</v>
      </c>
      <c r="K78" s="242"/>
      <c r="L78" s="280"/>
    </row>
    <row r="79" spans="1:17" hidden="1" outlineLevel="2" x14ac:dyDescent="0.35">
      <c r="A79" s="239">
        <v>2</v>
      </c>
      <c r="B79" s="239" t="s">
        <v>211</v>
      </c>
      <c r="C79" s="306" t="s">
        <v>279</v>
      </c>
      <c r="D79" s="288" t="s">
        <v>71</v>
      </c>
      <c r="E79" s="243">
        <f t="shared" ref="E79:E94" si="21">SUM(F79:K79)</f>
        <v>0</v>
      </c>
      <c r="F79" s="242"/>
      <c r="G79" s="242"/>
      <c r="H79" s="242"/>
      <c r="I79" s="242"/>
      <c r="J79" s="242"/>
      <c r="K79" s="242"/>
      <c r="L79" s="280"/>
    </row>
    <row r="80" spans="1:17" hidden="1" outlineLevel="2" x14ac:dyDescent="0.35">
      <c r="A80" s="239">
        <v>2</v>
      </c>
      <c r="B80" s="239" t="s">
        <v>210</v>
      </c>
      <c r="C80" s="306" t="s">
        <v>217</v>
      </c>
      <c r="D80" s="288" t="s">
        <v>71</v>
      </c>
      <c r="E80" s="243">
        <f t="shared" si="21"/>
        <v>0</v>
      </c>
      <c r="F80" s="242"/>
      <c r="G80" s="242"/>
      <c r="H80" s="242"/>
      <c r="I80" s="242"/>
      <c r="J80" s="242"/>
      <c r="K80" s="242"/>
      <c r="L80" s="280"/>
    </row>
    <row r="81" spans="1:17" hidden="1" outlineLevel="2" x14ac:dyDescent="0.35">
      <c r="A81" s="239">
        <v>2</v>
      </c>
      <c r="B81" s="239" t="s">
        <v>212</v>
      </c>
      <c r="C81" s="306" t="s">
        <v>280</v>
      </c>
      <c r="D81" s="288" t="s">
        <v>71</v>
      </c>
      <c r="E81" s="243">
        <f t="shared" si="21"/>
        <v>0</v>
      </c>
      <c r="F81" s="242"/>
      <c r="G81" s="242"/>
      <c r="H81" s="242"/>
      <c r="I81" s="242"/>
      <c r="J81" s="242"/>
      <c r="K81" s="242"/>
      <c r="L81" s="280"/>
    </row>
    <row r="82" spans="1:17" hidden="1" outlineLevel="2" x14ac:dyDescent="0.35">
      <c r="A82" s="239">
        <v>2</v>
      </c>
      <c r="B82" s="239" t="s">
        <v>108</v>
      </c>
      <c r="C82" s="306" t="s">
        <v>269</v>
      </c>
      <c r="D82" s="288" t="s">
        <v>71</v>
      </c>
      <c r="E82" s="243">
        <f t="shared" si="21"/>
        <v>0</v>
      </c>
      <c r="F82" s="242"/>
      <c r="G82" s="242"/>
      <c r="H82" s="242"/>
      <c r="I82" s="242"/>
      <c r="J82" s="242"/>
      <c r="K82" s="242"/>
      <c r="L82" s="280"/>
    </row>
    <row r="83" spans="1:17" hidden="1" outlineLevel="2" x14ac:dyDescent="0.35">
      <c r="A83" s="239">
        <v>2</v>
      </c>
      <c r="B83" s="239" t="s">
        <v>109</v>
      </c>
      <c r="C83" s="306" t="s">
        <v>160</v>
      </c>
      <c r="D83" s="288" t="s">
        <v>71</v>
      </c>
      <c r="E83" s="243">
        <f t="shared" si="21"/>
        <v>0</v>
      </c>
      <c r="F83" s="242"/>
      <c r="G83" s="242"/>
      <c r="H83" s="242"/>
      <c r="I83" s="242"/>
      <c r="J83" s="242"/>
      <c r="K83" s="242"/>
      <c r="L83" s="280"/>
    </row>
    <row r="84" spans="1:17" outlineLevel="2" x14ac:dyDescent="0.35">
      <c r="A84" s="239">
        <v>2</v>
      </c>
      <c r="B84" s="239" t="s">
        <v>158</v>
      </c>
      <c r="C84" s="306" t="s">
        <v>174</v>
      </c>
      <c r="D84" s="288" t="s">
        <v>71</v>
      </c>
      <c r="E84" s="243">
        <f t="shared" si="21"/>
        <v>1</v>
      </c>
      <c r="F84" s="242">
        <f>1/5</f>
        <v>0.2</v>
      </c>
      <c r="G84" s="242">
        <f t="shared" ref="G84:J84" si="22">1/5</f>
        <v>0.2</v>
      </c>
      <c r="H84" s="242">
        <f t="shared" si="22"/>
        <v>0.2</v>
      </c>
      <c r="I84" s="242">
        <f t="shared" si="22"/>
        <v>0.2</v>
      </c>
      <c r="J84" s="242">
        <f t="shared" si="22"/>
        <v>0.2</v>
      </c>
      <c r="K84" s="242"/>
      <c r="L84" s="280"/>
    </row>
    <row r="85" spans="1:17" outlineLevel="2" x14ac:dyDescent="0.35">
      <c r="A85" s="239">
        <v>2</v>
      </c>
      <c r="B85" s="239" t="s">
        <v>10</v>
      </c>
      <c r="C85" s="306" t="s">
        <v>244</v>
      </c>
      <c r="D85" s="240" t="s">
        <v>71</v>
      </c>
      <c r="E85" s="243">
        <f t="shared" si="21"/>
        <v>1.9999999999999998</v>
      </c>
      <c r="F85" s="242">
        <f>2/6</f>
        <v>0.33333333333333331</v>
      </c>
      <c r="G85" s="242">
        <f t="shared" ref="G85:K85" si="23">2/6</f>
        <v>0.33333333333333331</v>
      </c>
      <c r="H85" s="242">
        <f t="shared" si="23"/>
        <v>0.33333333333333331</v>
      </c>
      <c r="I85" s="242">
        <f t="shared" si="23"/>
        <v>0.33333333333333331</v>
      </c>
      <c r="J85" s="242">
        <f t="shared" si="23"/>
        <v>0.33333333333333331</v>
      </c>
      <c r="K85" s="242">
        <f t="shared" si="23"/>
        <v>0.33333333333333331</v>
      </c>
      <c r="L85" s="280"/>
    </row>
    <row r="86" spans="1:17" hidden="1" outlineLevel="2" x14ac:dyDescent="0.35">
      <c r="A86" s="239">
        <v>2</v>
      </c>
      <c r="B86" s="239" t="s">
        <v>11</v>
      </c>
      <c r="C86" s="306" t="s">
        <v>367</v>
      </c>
      <c r="D86" s="240" t="s">
        <v>71</v>
      </c>
      <c r="E86" s="243">
        <f t="shared" si="21"/>
        <v>0</v>
      </c>
      <c r="F86" s="242"/>
      <c r="G86" s="242"/>
      <c r="H86" s="242"/>
      <c r="I86" s="242"/>
      <c r="J86" s="242"/>
      <c r="K86" s="242"/>
      <c r="L86" s="280"/>
    </row>
    <row r="87" spans="1:17" outlineLevel="2" x14ac:dyDescent="0.35">
      <c r="A87" s="239">
        <v>2</v>
      </c>
      <c r="B87" s="239" t="s">
        <v>53</v>
      </c>
      <c r="C87" s="306" t="s">
        <v>54</v>
      </c>
      <c r="D87" s="240" t="s">
        <v>57</v>
      </c>
      <c r="E87" s="243">
        <f t="shared" si="21"/>
        <v>30</v>
      </c>
      <c r="F87" s="242">
        <v>5</v>
      </c>
      <c r="G87" s="242">
        <v>5</v>
      </c>
      <c r="H87" s="242">
        <v>5</v>
      </c>
      <c r="I87" s="242">
        <v>5</v>
      </c>
      <c r="J87" s="242">
        <v>5</v>
      </c>
      <c r="K87" s="242">
        <v>5</v>
      </c>
      <c r="L87" s="282"/>
    </row>
    <row r="88" spans="1:17" x14ac:dyDescent="0.35">
      <c r="A88" s="239">
        <v>2</v>
      </c>
      <c r="B88" s="239" t="s">
        <v>161</v>
      </c>
      <c r="C88" s="306" t="s">
        <v>271</v>
      </c>
      <c r="D88" s="240" t="s">
        <v>57</v>
      </c>
      <c r="E88" s="243">
        <f t="shared" si="21"/>
        <v>30</v>
      </c>
      <c r="F88" s="242">
        <v>5</v>
      </c>
      <c r="G88" s="242">
        <v>5</v>
      </c>
      <c r="H88" s="242">
        <v>5</v>
      </c>
      <c r="I88" s="242">
        <v>5</v>
      </c>
      <c r="J88" s="242">
        <v>5</v>
      </c>
      <c r="K88" s="242">
        <v>5</v>
      </c>
      <c r="L88" s="282"/>
    </row>
    <row r="89" spans="1:17" hidden="1" x14ac:dyDescent="0.35">
      <c r="A89" s="239">
        <v>2</v>
      </c>
      <c r="B89" s="239" t="s">
        <v>102</v>
      </c>
      <c r="C89" s="306" t="s">
        <v>272</v>
      </c>
      <c r="D89" s="240" t="s">
        <v>57</v>
      </c>
      <c r="E89" s="243">
        <f t="shared" si="21"/>
        <v>0</v>
      </c>
      <c r="F89" s="242"/>
      <c r="G89" s="242"/>
      <c r="H89" s="242"/>
      <c r="I89" s="242"/>
      <c r="J89" s="242"/>
      <c r="K89" s="242"/>
      <c r="L89" s="282"/>
    </row>
    <row r="90" spans="1:17" hidden="1" x14ac:dyDescent="0.35">
      <c r="A90" s="239">
        <v>2</v>
      </c>
      <c r="B90" s="239" t="s">
        <v>270</v>
      </c>
      <c r="C90" s="306" t="s">
        <v>110</v>
      </c>
      <c r="D90" s="240" t="s">
        <v>70</v>
      </c>
      <c r="E90" s="243">
        <f t="shared" si="21"/>
        <v>0</v>
      </c>
      <c r="F90" s="242"/>
      <c r="G90" s="242"/>
      <c r="H90" s="242"/>
      <c r="I90" s="242"/>
      <c r="J90" s="242"/>
      <c r="K90" s="242"/>
      <c r="L90" s="282"/>
    </row>
    <row r="91" spans="1:17" hidden="1" x14ac:dyDescent="0.35">
      <c r="A91" s="239">
        <v>2</v>
      </c>
      <c r="B91" s="239" t="s">
        <v>218</v>
      </c>
      <c r="C91" s="306" t="s">
        <v>214</v>
      </c>
      <c r="D91" s="240" t="s">
        <v>70</v>
      </c>
      <c r="E91" s="243">
        <f t="shared" si="21"/>
        <v>0</v>
      </c>
      <c r="F91" s="242"/>
      <c r="G91" s="242"/>
      <c r="H91" s="242"/>
      <c r="I91" s="242"/>
      <c r="J91" s="242"/>
      <c r="K91" s="242"/>
      <c r="L91" s="282"/>
    </row>
    <row r="92" spans="1:17" hidden="1" x14ac:dyDescent="0.35">
      <c r="A92" s="239">
        <v>2</v>
      </c>
      <c r="B92" s="239" t="s">
        <v>219</v>
      </c>
      <c r="C92" s="306" t="s">
        <v>273</v>
      </c>
      <c r="D92" s="240" t="s">
        <v>70</v>
      </c>
      <c r="E92" s="243">
        <f t="shared" si="21"/>
        <v>0</v>
      </c>
      <c r="F92" s="242"/>
      <c r="G92" s="242"/>
      <c r="H92" s="242"/>
      <c r="I92" s="242"/>
      <c r="J92" s="242"/>
      <c r="K92" s="242"/>
      <c r="L92" s="282"/>
    </row>
    <row r="93" spans="1:17" x14ac:dyDescent="0.35">
      <c r="A93" s="239">
        <v>2</v>
      </c>
      <c r="B93" s="239" t="s">
        <v>276</v>
      </c>
      <c r="C93" s="306" t="s">
        <v>274</v>
      </c>
      <c r="D93" s="240" t="s">
        <v>70</v>
      </c>
      <c r="E93" s="243">
        <f t="shared" si="21"/>
        <v>1.9999999999999998</v>
      </c>
      <c r="F93" s="242">
        <f>2/6</f>
        <v>0.33333333333333331</v>
      </c>
      <c r="G93" s="242">
        <f t="shared" ref="G93:K93" si="24">2/6</f>
        <v>0.33333333333333331</v>
      </c>
      <c r="H93" s="242">
        <f t="shared" si="24"/>
        <v>0.33333333333333331</v>
      </c>
      <c r="I93" s="242">
        <f t="shared" si="24"/>
        <v>0.33333333333333331</v>
      </c>
      <c r="J93" s="242">
        <f t="shared" si="24"/>
        <v>0.33333333333333331</v>
      </c>
      <c r="K93" s="242">
        <f t="shared" si="24"/>
        <v>0.33333333333333331</v>
      </c>
      <c r="L93" s="282"/>
    </row>
    <row r="94" spans="1:17" x14ac:dyDescent="0.35">
      <c r="A94" s="239">
        <v>2</v>
      </c>
      <c r="B94" s="239" t="s">
        <v>277</v>
      </c>
      <c r="C94" s="306" t="s">
        <v>275</v>
      </c>
      <c r="D94" s="240" t="s">
        <v>70</v>
      </c>
      <c r="E94" s="243">
        <f t="shared" si="21"/>
        <v>0.66666666666666663</v>
      </c>
      <c r="F94" s="242"/>
      <c r="G94" s="242"/>
      <c r="H94" s="242">
        <f>1/3</f>
        <v>0.33333333333333331</v>
      </c>
      <c r="I94" s="242"/>
      <c r="J94" s="242"/>
      <c r="K94" s="242">
        <f>1/3</f>
        <v>0.33333333333333331</v>
      </c>
      <c r="L94" s="282"/>
    </row>
    <row r="95" spans="1:17" s="29" customFormat="1" x14ac:dyDescent="0.35">
      <c r="A95" s="289">
        <v>2</v>
      </c>
      <c r="B95" s="289"/>
      <c r="C95" s="314" t="s">
        <v>286</v>
      </c>
      <c r="D95" s="290"/>
      <c r="E95" s="247"/>
      <c r="F95" s="291">
        <f t="shared" ref="F95:K95" si="25">SUBTOTAL(5,F73:F94)</f>
        <v>0.13400000000000001</v>
      </c>
      <c r="G95" s="291">
        <f t="shared" si="25"/>
        <v>0.13400000000000001</v>
      </c>
      <c r="H95" s="291">
        <f t="shared" si="25"/>
        <v>0.13400000000000001</v>
      </c>
      <c r="I95" s="291">
        <f t="shared" si="25"/>
        <v>0.13400000000000001</v>
      </c>
      <c r="J95" s="291">
        <f t="shared" si="25"/>
        <v>0.13400000000000001</v>
      </c>
      <c r="K95" s="291">
        <f t="shared" si="25"/>
        <v>0.33333333333333331</v>
      </c>
      <c r="L95" s="287"/>
      <c r="Q95" s="238"/>
    </row>
    <row r="96" spans="1:17" x14ac:dyDescent="0.35">
      <c r="A96" s="292">
        <v>3</v>
      </c>
      <c r="B96" s="292" t="s">
        <v>243</v>
      </c>
      <c r="C96" s="315" t="s">
        <v>443</v>
      </c>
      <c r="D96" s="293" t="s">
        <v>71</v>
      </c>
      <c r="E96" s="252">
        <f t="shared" ref="E96:E119" si="26">SUM(F96:K96)</f>
        <v>1.9999999999999998</v>
      </c>
      <c r="F96" s="294">
        <f>2/6</f>
        <v>0.33333333333333331</v>
      </c>
      <c r="G96" s="294">
        <f t="shared" ref="G96:K97" si="27">2/6</f>
        <v>0.33333333333333331</v>
      </c>
      <c r="H96" s="294">
        <f t="shared" si="27"/>
        <v>0.33333333333333331</v>
      </c>
      <c r="I96" s="294">
        <f t="shared" si="27"/>
        <v>0.33333333333333331</v>
      </c>
      <c r="J96" s="294">
        <f t="shared" si="27"/>
        <v>0.33333333333333331</v>
      </c>
      <c r="K96" s="294">
        <f t="shared" si="27"/>
        <v>0.33333333333333331</v>
      </c>
      <c r="L96" s="280"/>
    </row>
    <row r="97" spans="1:12" x14ac:dyDescent="0.35">
      <c r="A97" s="292">
        <v>3</v>
      </c>
      <c r="B97" s="292" t="s">
        <v>9</v>
      </c>
      <c r="C97" s="315" t="s">
        <v>421</v>
      </c>
      <c r="D97" s="293" t="s">
        <v>71</v>
      </c>
      <c r="E97" s="252">
        <v>1</v>
      </c>
      <c r="F97" s="294">
        <f>2/6</f>
        <v>0.33333333333333331</v>
      </c>
      <c r="G97" s="294">
        <f t="shared" si="27"/>
        <v>0.33333333333333331</v>
      </c>
      <c r="H97" s="294">
        <f t="shared" si="27"/>
        <v>0.33333333333333331</v>
      </c>
      <c r="I97" s="294">
        <f t="shared" si="27"/>
        <v>0.33333333333333331</v>
      </c>
      <c r="J97" s="294">
        <f t="shared" si="27"/>
        <v>0.33333333333333331</v>
      </c>
      <c r="K97" s="294">
        <f t="shared" si="27"/>
        <v>0.33333333333333331</v>
      </c>
      <c r="L97" s="280"/>
    </row>
    <row r="98" spans="1:12" x14ac:dyDescent="0.35">
      <c r="A98" s="292">
        <v>3</v>
      </c>
      <c r="B98" s="292" t="s">
        <v>72</v>
      </c>
      <c r="C98" s="315" t="s">
        <v>422</v>
      </c>
      <c r="D98" s="295" t="s">
        <v>71</v>
      </c>
      <c r="E98" s="252">
        <f t="shared" si="26"/>
        <v>1</v>
      </c>
      <c r="F98" s="294">
        <f>1/5</f>
        <v>0.2</v>
      </c>
      <c r="G98" s="294">
        <f t="shared" ref="G98:J101" si="28">1/5</f>
        <v>0.2</v>
      </c>
      <c r="H98" s="294">
        <f t="shared" si="28"/>
        <v>0.2</v>
      </c>
      <c r="I98" s="294">
        <f t="shared" si="28"/>
        <v>0.2</v>
      </c>
      <c r="J98" s="294">
        <f t="shared" si="28"/>
        <v>0.2</v>
      </c>
      <c r="K98" s="294"/>
      <c r="L98" s="280"/>
    </row>
    <row r="99" spans="1:12" x14ac:dyDescent="0.35">
      <c r="A99" s="292">
        <v>3</v>
      </c>
      <c r="B99" s="292" t="s">
        <v>72</v>
      </c>
      <c r="C99" s="315" t="s">
        <v>442</v>
      </c>
      <c r="D99" s="295" t="s">
        <v>71</v>
      </c>
      <c r="E99" s="252">
        <f t="shared" si="26"/>
        <v>0.34</v>
      </c>
      <c r="F99" s="294"/>
      <c r="G99" s="294"/>
      <c r="H99" s="294"/>
      <c r="I99" s="294"/>
      <c r="J99" s="294">
        <v>0.34</v>
      </c>
      <c r="K99" s="294"/>
      <c r="L99" s="280"/>
    </row>
    <row r="100" spans="1:12" x14ac:dyDescent="0.35">
      <c r="A100" s="292">
        <v>1</v>
      </c>
      <c r="B100" s="292" t="s">
        <v>72</v>
      </c>
      <c r="C100" s="315" t="s">
        <v>452</v>
      </c>
      <c r="D100" s="295" t="s">
        <v>71</v>
      </c>
      <c r="E100" s="252">
        <f t="shared" ref="E100" si="29">SUM(F100:K100)</f>
        <v>0.66</v>
      </c>
      <c r="F100" s="294">
        <f>0.66/5</f>
        <v>0.13200000000000001</v>
      </c>
      <c r="G100" s="294">
        <f t="shared" ref="G100:J100" si="30">0.66/5</f>
        <v>0.13200000000000001</v>
      </c>
      <c r="H100" s="294">
        <f t="shared" si="30"/>
        <v>0.13200000000000001</v>
      </c>
      <c r="I100" s="294">
        <f t="shared" si="30"/>
        <v>0.13200000000000001</v>
      </c>
      <c r="J100" s="294">
        <f t="shared" si="30"/>
        <v>0.13200000000000001</v>
      </c>
      <c r="K100" s="294"/>
      <c r="L100" s="280"/>
    </row>
    <row r="101" spans="1:12" x14ac:dyDescent="0.35">
      <c r="A101" s="292">
        <v>3</v>
      </c>
      <c r="B101" s="292" t="s">
        <v>72</v>
      </c>
      <c r="C101" s="315" t="s">
        <v>425</v>
      </c>
      <c r="D101" s="295" t="s">
        <v>71</v>
      </c>
      <c r="E101" s="252">
        <f t="shared" si="26"/>
        <v>1</v>
      </c>
      <c r="F101" s="294">
        <f t="shared" ref="F101" si="31">1/5</f>
        <v>0.2</v>
      </c>
      <c r="G101" s="294">
        <f t="shared" si="28"/>
        <v>0.2</v>
      </c>
      <c r="H101" s="294">
        <f t="shared" si="28"/>
        <v>0.2</v>
      </c>
      <c r="I101" s="294">
        <f t="shared" si="28"/>
        <v>0.2</v>
      </c>
      <c r="J101" s="294">
        <f t="shared" si="28"/>
        <v>0.2</v>
      </c>
      <c r="K101" s="294"/>
      <c r="L101" s="280"/>
    </row>
    <row r="102" spans="1:12" hidden="1" x14ac:dyDescent="0.35">
      <c r="A102" s="292">
        <v>3</v>
      </c>
      <c r="B102" s="292" t="s">
        <v>211</v>
      </c>
      <c r="C102" s="315" t="s">
        <v>279</v>
      </c>
      <c r="D102" s="295" t="s">
        <v>71</v>
      </c>
      <c r="E102" s="252">
        <f t="shared" si="26"/>
        <v>0</v>
      </c>
      <c r="F102" s="294"/>
      <c r="G102" s="294"/>
      <c r="H102" s="294"/>
      <c r="I102" s="294"/>
      <c r="J102" s="294"/>
      <c r="K102" s="294"/>
      <c r="L102" s="280"/>
    </row>
    <row r="103" spans="1:12" hidden="1" x14ac:dyDescent="0.35">
      <c r="A103" s="292">
        <v>3</v>
      </c>
      <c r="B103" s="292" t="s">
        <v>210</v>
      </c>
      <c r="C103" s="315" t="s">
        <v>217</v>
      </c>
      <c r="D103" s="295" t="s">
        <v>71</v>
      </c>
      <c r="E103" s="252">
        <f t="shared" si="26"/>
        <v>0</v>
      </c>
      <c r="F103" s="294"/>
      <c r="G103" s="294"/>
      <c r="H103" s="294"/>
      <c r="I103" s="294"/>
      <c r="J103" s="294"/>
      <c r="K103" s="294"/>
      <c r="L103" s="280"/>
    </row>
    <row r="104" spans="1:12" hidden="1" x14ac:dyDescent="0.35">
      <c r="A104" s="292">
        <v>3</v>
      </c>
      <c r="B104" s="292" t="s">
        <v>212</v>
      </c>
      <c r="C104" s="315" t="s">
        <v>280</v>
      </c>
      <c r="D104" s="295" t="s">
        <v>71</v>
      </c>
      <c r="E104" s="252">
        <f t="shared" si="26"/>
        <v>0</v>
      </c>
      <c r="F104" s="294"/>
      <c r="G104" s="294"/>
      <c r="H104" s="294"/>
      <c r="I104" s="294"/>
      <c r="J104" s="294"/>
      <c r="K104" s="294"/>
      <c r="L104" s="280"/>
    </row>
    <row r="105" spans="1:12" hidden="1" x14ac:dyDescent="0.35">
      <c r="A105" s="292">
        <v>3</v>
      </c>
      <c r="B105" s="292" t="s">
        <v>108</v>
      </c>
      <c r="C105" s="315" t="s">
        <v>269</v>
      </c>
      <c r="D105" s="295" t="s">
        <v>71</v>
      </c>
      <c r="E105" s="252">
        <f t="shared" si="26"/>
        <v>0</v>
      </c>
      <c r="F105" s="294"/>
      <c r="G105" s="294"/>
      <c r="H105" s="294"/>
      <c r="I105" s="294"/>
      <c r="J105" s="294"/>
      <c r="K105" s="294"/>
      <c r="L105" s="280"/>
    </row>
    <row r="106" spans="1:12" hidden="1" x14ac:dyDescent="0.35">
      <c r="A106" s="292">
        <v>3</v>
      </c>
      <c r="B106" s="292" t="s">
        <v>109</v>
      </c>
      <c r="C106" s="315" t="s">
        <v>160</v>
      </c>
      <c r="D106" s="295" t="s">
        <v>71</v>
      </c>
      <c r="E106" s="252">
        <f t="shared" si="26"/>
        <v>0</v>
      </c>
      <c r="F106" s="294"/>
      <c r="G106" s="294"/>
      <c r="H106" s="294"/>
      <c r="I106" s="294"/>
      <c r="J106" s="294"/>
      <c r="K106" s="294"/>
      <c r="L106" s="280"/>
    </row>
    <row r="107" spans="1:12" x14ac:dyDescent="0.35">
      <c r="A107" s="292">
        <v>3</v>
      </c>
      <c r="B107" s="292" t="s">
        <v>158</v>
      </c>
      <c r="C107" s="315" t="s">
        <v>174</v>
      </c>
      <c r="D107" s="295" t="s">
        <v>71</v>
      </c>
      <c r="E107" s="252">
        <f t="shared" si="26"/>
        <v>1</v>
      </c>
      <c r="F107" s="294">
        <f>1/5</f>
        <v>0.2</v>
      </c>
      <c r="G107" s="294">
        <f t="shared" ref="G107:J107" si="32">1/5</f>
        <v>0.2</v>
      </c>
      <c r="H107" s="294">
        <f t="shared" si="32"/>
        <v>0.2</v>
      </c>
      <c r="I107" s="294">
        <f t="shared" si="32"/>
        <v>0.2</v>
      </c>
      <c r="J107" s="294">
        <f t="shared" si="32"/>
        <v>0.2</v>
      </c>
      <c r="K107" s="294"/>
      <c r="L107" s="280"/>
    </row>
    <row r="108" spans="1:12" x14ac:dyDescent="0.35">
      <c r="A108" s="292">
        <v>3</v>
      </c>
      <c r="B108" s="292" t="s">
        <v>10</v>
      </c>
      <c r="C108" s="315" t="s">
        <v>244</v>
      </c>
      <c r="D108" s="293" t="s">
        <v>71</v>
      </c>
      <c r="E108" s="252">
        <f t="shared" si="26"/>
        <v>1.9999999999999998</v>
      </c>
      <c r="F108" s="294">
        <f>2/6</f>
        <v>0.33333333333333331</v>
      </c>
      <c r="G108" s="294">
        <f t="shared" ref="G108:K108" si="33">2/6</f>
        <v>0.33333333333333331</v>
      </c>
      <c r="H108" s="294">
        <f t="shared" si="33"/>
        <v>0.33333333333333331</v>
      </c>
      <c r="I108" s="294">
        <f t="shared" si="33"/>
        <v>0.33333333333333331</v>
      </c>
      <c r="J108" s="294">
        <f t="shared" si="33"/>
        <v>0.33333333333333331</v>
      </c>
      <c r="K108" s="294">
        <f t="shared" si="33"/>
        <v>0.33333333333333331</v>
      </c>
      <c r="L108" s="280"/>
    </row>
    <row r="109" spans="1:12" hidden="1" x14ac:dyDescent="0.35">
      <c r="A109" s="292">
        <v>3</v>
      </c>
      <c r="B109" s="292" t="s">
        <v>11</v>
      </c>
      <c r="C109" s="315" t="s">
        <v>367</v>
      </c>
      <c r="D109" s="293" t="s">
        <v>71</v>
      </c>
      <c r="E109" s="252">
        <f t="shared" si="26"/>
        <v>0</v>
      </c>
      <c r="F109" s="294"/>
      <c r="G109" s="294"/>
      <c r="H109" s="294"/>
      <c r="I109" s="294"/>
      <c r="J109" s="294"/>
      <c r="K109" s="294"/>
      <c r="L109" s="280"/>
    </row>
    <row r="110" spans="1:12" x14ac:dyDescent="0.35">
      <c r="A110" s="292">
        <v>3</v>
      </c>
      <c r="B110" s="292" t="s">
        <v>53</v>
      </c>
      <c r="C110" s="315" t="s">
        <v>54</v>
      </c>
      <c r="D110" s="293" t="s">
        <v>57</v>
      </c>
      <c r="E110" s="252">
        <f t="shared" si="26"/>
        <v>30</v>
      </c>
      <c r="F110" s="294">
        <v>5</v>
      </c>
      <c r="G110" s="294">
        <v>5</v>
      </c>
      <c r="H110" s="294">
        <v>5</v>
      </c>
      <c r="I110" s="294">
        <v>5</v>
      </c>
      <c r="J110" s="294">
        <v>5</v>
      </c>
      <c r="K110" s="294">
        <v>5</v>
      </c>
      <c r="L110" s="282"/>
    </row>
    <row r="111" spans="1:12" x14ac:dyDescent="0.35">
      <c r="A111" s="292">
        <v>3</v>
      </c>
      <c r="B111" s="292" t="s">
        <v>161</v>
      </c>
      <c r="C111" s="315" t="s">
        <v>271</v>
      </c>
      <c r="D111" s="293" t="s">
        <v>57</v>
      </c>
      <c r="E111" s="252">
        <f t="shared" si="26"/>
        <v>30</v>
      </c>
      <c r="F111" s="294">
        <v>5</v>
      </c>
      <c r="G111" s="294">
        <v>5</v>
      </c>
      <c r="H111" s="294">
        <v>5</v>
      </c>
      <c r="I111" s="294">
        <v>5</v>
      </c>
      <c r="J111" s="294">
        <v>5</v>
      </c>
      <c r="K111" s="294">
        <v>5</v>
      </c>
      <c r="L111" s="282"/>
    </row>
    <row r="112" spans="1:12" hidden="1" x14ac:dyDescent="0.35">
      <c r="A112" s="292">
        <v>3</v>
      </c>
      <c r="B112" s="292" t="s">
        <v>102</v>
      </c>
      <c r="C112" s="315" t="s">
        <v>272</v>
      </c>
      <c r="D112" s="293" t="s">
        <v>57</v>
      </c>
      <c r="E112" s="252">
        <f t="shared" si="26"/>
        <v>0</v>
      </c>
      <c r="F112" s="294"/>
      <c r="G112" s="294"/>
      <c r="H112" s="294"/>
      <c r="I112" s="294"/>
      <c r="J112" s="294"/>
      <c r="K112" s="294"/>
      <c r="L112" s="282"/>
    </row>
    <row r="113" spans="1:16354" hidden="1" x14ac:dyDescent="0.35">
      <c r="A113" s="292">
        <v>3</v>
      </c>
      <c r="B113" s="292" t="s">
        <v>270</v>
      </c>
      <c r="C113" s="315" t="s">
        <v>110</v>
      </c>
      <c r="D113" s="293" t="s">
        <v>70</v>
      </c>
      <c r="E113" s="252">
        <f t="shared" si="26"/>
        <v>0</v>
      </c>
      <c r="F113" s="294"/>
      <c r="G113" s="294"/>
      <c r="H113" s="294"/>
      <c r="I113" s="294"/>
      <c r="J113" s="294"/>
      <c r="K113" s="294"/>
      <c r="L113" s="282"/>
    </row>
    <row r="114" spans="1:16354" hidden="1" x14ac:dyDescent="0.35">
      <c r="A114" s="292">
        <v>3</v>
      </c>
      <c r="B114" s="292" t="s">
        <v>218</v>
      </c>
      <c r="C114" s="315" t="s">
        <v>214</v>
      </c>
      <c r="D114" s="293" t="s">
        <v>70</v>
      </c>
      <c r="E114" s="252">
        <f t="shared" si="26"/>
        <v>0</v>
      </c>
      <c r="F114" s="294"/>
      <c r="G114" s="294"/>
      <c r="H114" s="294"/>
      <c r="I114" s="294"/>
      <c r="J114" s="294"/>
      <c r="K114" s="294"/>
      <c r="L114" s="282"/>
    </row>
    <row r="115" spans="1:16354" hidden="1" x14ac:dyDescent="0.35">
      <c r="A115" s="292">
        <v>3</v>
      </c>
      <c r="B115" s="292" t="s">
        <v>219</v>
      </c>
      <c r="C115" s="315" t="s">
        <v>273</v>
      </c>
      <c r="D115" s="293" t="s">
        <v>70</v>
      </c>
      <c r="E115" s="252">
        <f t="shared" si="26"/>
        <v>0</v>
      </c>
      <c r="F115" s="294"/>
      <c r="G115" s="294"/>
      <c r="H115" s="294"/>
      <c r="I115" s="294"/>
      <c r="J115" s="294"/>
      <c r="K115" s="294"/>
      <c r="L115" s="282"/>
    </row>
    <row r="116" spans="1:16354" x14ac:dyDescent="0.35">
      <c r="A116" s="292">
        <v>3</v>
      </c>
      <c r="B116" s="292" t="s">
        <v>276</v>
      </c>
      <c r="C116" s="315" t="s">
        <v>274</v>
      </c>
      <c r="D116" s="293" t="s">
        <v>70</v>
      </c>
      <c r="E116" s="252">
        <f t="shared" si="26"/>
        <v>1.9999999999999998</v>
      </c>
      <c r="F116" s="294">
        <f>2/6</f>
        <v>0.33333333333333331</v>
      </c>
      <c r="G116" s="294">
        <f t="shared" ref="G116:K116" si="34">2/6</f>
        <v>0.33333333333333331</v>
      </c>
      <c r="H116" s="294">
        <f t="shared" si="34"/>
        <v>0.33333333333333331</v>
      </c>
      <c r="I116" s="294">
        <f t="shared" si="34"/>
        <v>0.33333333333333331</v>
      </c>
      <c r="J116" s="294">
        <f t="shared" si="34"/>
        <v>0.33333333333333331</v>
      </c>
      <c r="K116" s="294">
        <f t="shared" si="34"/>
        <v>0.33333333333333331</v>
      </c>
      <c r="L116" s="282"/>
    </row>
    <row r="117" spans="1:16354" x14ac:dyDescent="0.35">
      <c r="A117" s="292">
        <v>3</v>
      </c>
      <c r="B117" s="292" t="s">
        <v>277</v>
      </c>
      <c r="C117" s="315" t="s">
        <v>275</v>
      </c>
      <c r="D117" s="293" t="s">
        <v>70</v>
      </c>
      <c r="E117" s="252">
        <f t="shared" si="26"/>
        <v>0.66666666666666663</v>
      </c>
      <c r="F117" s="294"/>
      <c r="G117" s="294"/>
      <c r="H117" s="294">
        <f>1/3</f>
        <v>0.33333333333333331</v>
      </c>
      <c r="I117" s="294"/>
      <c r="J117" s="294"/>
      <c r="K117" s="294">
        <f>1/3</f>
        <v>0.33333333333333331</v>
      </c>
      <c r="L117" s="282"/>
    </row>
    <row r="118" spans="1:16354" x14ac:dyDescent="0.35">
      <c r="A118" s="292">
        <v>3</v>
      </c>
      <c r="B118" s="292" t="s">
        <v>175</v>
      </c>
      <c r="C118" s="315" t="s">
        <v>176</v>
      </c>
      <c r="D118" s="293" t="s">
        <v>70</v>
      </c>
      <c r="E118" s="252">
        <f t="shared" si="26"/>
        <v>1</v>
      </c>
      <c r="F118" s="294">
        <v>0.25</v>
      </c>
      <c r="G118" s="294">
        <v>0.5</v>
      </c>
      <c r="H118" s="294">
        <v>0.25</v>
      </c>
      <c r="I118" s="294"/>
      <c r="J118" s="294"/>
      <c r="K118" s="294"/>
      <c r="L118" s="282"/>
    </row>
    <row r="119" spans="1:16354" x14ac:dyDescent="0.35">
      <c r="A119" s="292">
        <v>3</v>
      </c>
      <c r="B119" s="292" t="s">
        <v>178</v>
      </c>
      <c r="C119" s="315" t="s">
        <v>179</v>
      </c>
      <c r="D119" s="293" t="s">
        <v>70</v>
      </c>
      <c r="E119" s="252">
        <f t="shared" si="26"/>
        <v>1</v>
      </c>
      <c r="F119" s="294">
        <v>0.25</v>
      </c>
      <c r="G119" s="294">
        <v>0.5</v>
      </c>
      <c r="H119" s="294">
        <v>0.25</v>
      </c>
      <c r="I119" s="294"/>
      <c r="J119" s="294"/>
      <c r="K119" s="294"/>
      <c r="L119" s="282"/>
    </row>
    <row r="120" spans="1:16354" s="29" customFormat="1" ht="27.6" x14ac:dyDescent="0.35">
      <c r="A120" s="296">
        <v>3</v>
      </c>
      <c r="B120" s="296"/>
      <c r="C120" s="316" t="s">
        <v>419</v>
      </c>
      <c r="D120" s="297"/>
      <c r="E120" s="257"/>
      <c r="F120" s="298">
        <f t="shared" ref="F120:K120" si="35">SUBTOTAL(5,F96:F119)</f>
        <v>0.13200000000000001</v>
      </c>
      <c r="G120" s="298">
        <f t="shared" si="35"/>
        <v>0.13200000000000001</v>
      </c>
      <c r="H120" s="298">
        <f t="shared" si="35"/>
        <v>0.13200000000000001</v>
      </c>
      <c r="I120" s="298">
        <f t="shared" si="35"/>
        <v>0.13200000000000001</v>
      </c>
      <c r="J120" s="298">
        <f t="shared" si="35"/>
        <v>0.13200000000000001</v>
      </c>
      <c r="K120" s="298">
        <f t="shared" si="35"/>
        <v>0.33333333333333331</v>
      </c>
      <c r="L120" s="287"/>
      <c r="Q120" s="238"/>
    </row>
    <row r="121" spans="1:16354" x14ac:dyDescent="0.35">
      <c r="A121" s="299" t="s">
        <v>268</v>
      </c>
      <c r="B121" s="299"/>
      <c r="C121" s="317" t="s">
        <v>284</v>
      </c>
      <c r="D121" s="300"/>
      <c r="E121" s="272"/>
      <c r="F121" s="301">
        <f t="shared" ref="F121:K121" si="36">SUBTOTAL(2,F50:F120)</f>
        <v>34</v>
      </c>
      <c r="G121" s="301">
        <f t="shared" si="36"/>
        <v>32</v>
      </c>
      <c r="H121" s="301">
        <f t="shared" si="36"/>
        <v>36</v>
      </c>
      <c r="I121" s="301">
        <f t="shared" si="36"/>
        <v>30</v>
      </c>
      <c r="J121" s="301">
        <f t="shared" si="36"/>
        <v>31</v>
      </c>
      <c r="K121" s="301">
        <f t="shared" si="36"/>
        <v>21</v>
      </c>
      <c r="L121" s="282"/>
    </row>
    <row r="122" spans="1:16354" s="20" customFormat="1" x14ac:dyDescent="0.35">
      <c r="A122" s="224"/>
      <c r="B122" s="31"/>
      <c r="C122" s="92"/>
      <c r="D122" s="31"/>
      <c r="E122" s="31"/>
      <c r="F122" s="31"/>
      <c r="G122" s="31"/>
      <c r="H122" s="31"/>
      <c r="I122" s="31"/>
      <c r="J122" s="31"/>
      <c r="K122" s="31"/>
      <c r="L122" s="302"/>
      <c r="M122" s="21"/>
      <c r="N122" s="21"/>
      <c r="O122" s="21"/>
      <c r="P122" s="21"/>
      <c r="Q122" s="33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1"/>
      <c r="SJ122" s="21"/>
      <c r="SK122" s="21"/>
      <c r="SL122" s="21"/>
      <c r="SM122" s="21"/>
      <c r="SN122" s="21"/>
      <c r="SO122" s="21"/>
      <c r="SP122" s="21"/>
      <c r="SQ122" s="21"/>
      <c r="SR122" s="21"/>
      <c r="SS122" s="21"/>
      <c r="ST122" s="21"/>
      <c r="SU122" s="21"/>
      <c r="SV122" s="21"/>
      <c r="SW122" s="21"/>
      <c r="SX122" s="21"/>
      <c r="SY122" s="21"/>
      <c r="SZ122" s="21"/>
      <c r="TA122" s="21"/>
      <c r="TB122" s="21"/>
      <c r="TC122" s="21"/>
      <c r="TD122" s="21"/>
      <c r="TE122" s="21"/>
      <c r="TF122" s="21"/>
      <c r="TG122" s="21"/>
      <c r="TH122" s="21"/>
      <c r="TI122" s="21"/>
      <c r="TJ122" s="21"/>
      <c r="TK122" s="21"/>
      <c r="TL122" s="21"/>
      <c r="TM122" s="21"/>
      <c r="TN122" s="21"/>
      <c r="TO122" s="21"/>
      <c r="TP122" s="21"/>
      <c r="TQ122" s="21"/>
      <c r="TR122" s="21"/>
      <c r="TS122" s="21"/>
      <c r="TT122" s="21"/>
      <c r="TU122" s="21"/>
      <c r="TV122" s="21"/>
      <c r="TW122" s="21"/>
      <c r="TX122" s="21"/>
      <c r="TY122" s="21"/>
      <c r="TZ122" s="21"/>
      <c r="UA122" s="21"/>
      <c r="UB122" s="21"/>
      <c r="UC122" s="21"/>
      <c r="UD122" s="21"/>
      <c r="UE122" s="21"/>
      <c r="UF122" s="21"/>
      <c r="UG122" s="21"/>
      <c r="UH122" s="21"/>
      <c r="UI122" s="21"/>
      <c r="UJ122" s="21"/>
      <c r="UK122" s="21"/>
      <c r="UL122" s="21"/>
      <c r="UM122" s="21"/>
      <c r="UN122" s="21"/>
      <c r="UO122" s="21"/>
      <c r="UP122" s="21"/>
      <c r="UQ122" s="21"/>
      <c r="UR122" s="21"/>
      <c r="US122" s="21"/>
      <c r="UT122" s="21"/>
      <c r="UU122" s="21"/>
      <c r="UV122" s="21"/>
      <c r="UW122" s="21"/>
      <c r="UX122" s="21"/>
      <c r="UY122" s="21"/>
      <c r="UZ122" s="21"/>
      <c r="VA122" s="21"/>
      <c r="VB122" s="21"/>
      <c r="VC122" s="21"/>
      <c r="VD122" s="21"/>
      <c r="VE122" s="21"/>
      <c r="VF122" s="21"/>
      <c r="VG122" s="21"/>
      <c r="VH122" s="21"/>
      <c r="VI122" s="21"/>
      <c r="VJ122" s="21"/>
      <c r="VK122" s="21"/>
      <c r="VL122" s="21"/>
      <c r="VM122" s="21"/>
      <c r="VN122" s="21"/>
      <c r="VO122" s="21"/>
      <c r="VP122" s="21"/>
      <c r="VQ122" s="21"/>
      <c r="VR122" s="21"/>
      <c r="VS122" s="21"/>
      <c r="VT122" s="21"/>
      <c r="VU122" s="21"/>
      <c r="VV122" s="21"/>
      <c r="VW122" s="21"/>
      <c r="VX122" s="21"/>
      <c r="VY122" s="21"/>
      <c r="VZ122" s="21"/>
      <c r="WA122" s="21"/>
      <c r="WB122" s="21"/>
      <c r="WC122" s="21"/>
      <c r="WD122" s="21"/>
      <c r="WE122" s="21"/>
      <c r="WF122" s="21"/>
      <c r="WG122" s="21"/>
      <c r="WH122" s="21"/>
      <c r="WI122" s="21"/>
      <c r="WJ122" s="21"/>
      <c r="WK122" s="21"/>
      <c r="WL122" s="21"/>
      <c r="WM122" s="21"/>
      <c r="WN122" s="21"/>
      <c r="WO122" s="21"/>
      <c r="WP122" s="21"/>
      <c r="WQ122" s="21"/>
      <c r="WR122" s="21"/>
      <c r="WS122" s="21"/>
      <c r="WT122" s="21"/>
      <c r="WU122" s="21"/>
      <c r="WV122" s="21"/>
      <c r="WW122" s="21"/>
      <c r="WX122" s="21"/>
      <c r="WY122" s="21"/>
      <c r="WZ122" s="21"/>
      <c r="XA122" s="21"/>
      <c r="XB122" s="21"/>
      <c r="XC122" s="21"/>
      <c r="XD122" s="21"/>
      <c r="XE122" s="21"/>
      <c r="XF122" s="21"/>
      <c r="XG122" s="21"/>
      <c r="XH122" s="21"/>
      <c r="XI122" s="21"/>
      <c r="XJ122" s="21"/>
      <c r="XK122" s="21"/>
      <c r="XL122" s="21"/>
      <c r="XM122" s="21"/>
      <c r="XN122" s="21"/>
      <c r="XO122" s="21"/>
      <c r="XP122" s="21"/>
      <c r="XQ122" s="21"/>
      <c r="XR122" s="21"/>
      <c r="XS122" s="21"/>
      <c r="XT122" s="21"/>
      <c r="XU122" s="21"/>
      <c r="XV122" s="21"/>
      <c r="XW122" s="21"/>
      <c r="XX122" s="21"/>
      <c r="XY122" s="21"/>
      <c r="XZ122" s="21"/>
      <c r="YA122" s="21"/>
      <c r="YB122" s="21"/>
      <c r="YC122" s="21"/>
      <c r="YD122" s="21"/>
      <c r="YE122" s="21"/>
      <c r="YF122" s="21"/>
      <c r="YG122" s="21"/>
      <c r="YH122" s="21"/>
      <c r="YI122" s="21"/>
      <c r="YJ122" s="21"/>
      <c r="YK122" s="21"/>
      <c r="YL122" s="21"/>
      <c r="YM122" s="21"/>
      <c r="YN122" s="21"/>
      <c r="YO122" s="21"/>
      <c r="YP122" s="21"/>
      <c r="YQ122" s="21"/>
      <c r="YR122" s="21"/>
      <c r="YS122" s="21"/>
      <c r="YT122" s="21"/>
      <c r="YU122" s="21"/>
      <c r="YV122" s="21"/>
      <c r="YW122" s="21"/>
      <c r="YX122" s="21"/>
      <c r="YY122" s="21"/>
      <c r="YZ122" s="21"/>
      <c r="ZA122" s="21"/>
      <c r="ZB122" s="21"/>
      <c r="ZC122" s="21"/>
      <c r="ZD122" s="21"/>
      <c r="ZE122" s="21"/>
      <c r="ZF122" s="21"/>
      <c r="ZG122" s="21"/>
      <c r="ZH122" s="21"/>
      <c r="ZI122" s="21"/>
      <c r="ZJ122" s="21"/>
      <c r="ZK122" s="21"/>
      <c r="ZL122" s="21"/>
      <c r="ZM122" s="21"/>
      <c r="ZN122" s="21"/>
      <c r="ZO122" s="21"/>
      <c r="ZP122" s="21"/>
      <c r="ZQ122" s="21"/>
      <c r="ZR122" s="21"/>
      <c r="ZS122" s="21"/>
      <c r="ZT122" s="21"/>
      <c r="ZU122" s="21"/>
      <c r="ZV122" s="21"/>
      <c r="ZW122" s="21"/>
      <c r="ZX122" s="21"/>
      <c r="ZY122" s="21"/>
      <c r="ZZ122" s="21"/>
      <c r="AAA122" s="21"/>
      <c r="AAB122" s="21"/>
      <c r="AAC122" s="21"/>
      <c r="AAD122" s="21"/>
      <c r="AAE122" s="21"/>
      <c r="AAF122" s="21"/>
      <c r="AAG122" s="21"/>
      <c r="AAH122" s="21"/>
      <c r="AAI122" s="21"/>
      <c r="AAJ122" s="21"/>
      <c r="AAK122" s="21"/>
      <c r="AAL122" s="21"/>
      <c r="AAM122" s="21"/>
      <c r="AAN122" s="21"/>
      <c r="AAO122" s="21"/>
      <c r="AAP122" s="21"/>
      <c r="AAQ122" s="21"/>
      <c r="AAR122" s="21"/>
      <c r="AAS122" s="21"/>
      <c r="AAT122" s="21"/>
      <c r="AAU122" s="21"/>
      <c r="AAV122" s="21"/>
      <c r="AAW122" s="21"/>
      <c r="AAX122" s="21"/>
      <c r="AAY122" s="21"/>
      <c r="AAZ122" s="21"/>
      <c r="ABA122" s="21"/>
      <c r="ABB122" s="21"/>
      <c r="ABC122" s="21"/>
      <c r="ABD122" s="21"/>
      <c r="ABE122" s="21"/>
      <c r="ABF122" s="21"/>
      <c r="ABG122" s="21"/>
      <c r="ABH122" s="21"/>
      <c r="ABI122" s="21"/>
      <c r="ABJ122" s="21"/>
      <c r="ABK122" s="21"/>
      <c r="ABL122" s="21"/>
      <c r="ABM122" s="21"/>
      <c r="ABN122" s="21"/>
      <c r="ABO122" s="21"/>
      <c r="ABP122" s="21"/>
      <c r="ABQ122" s="21"/>
      <c r="ABR122" s="21"/>
      <c r="ABS122" s="21"/>
      <c r="ABT122" s="21"/>
      <c r="ABU122" s="21"/>
      <c r="ABV122" s="21"/>
      <c r="ABW122" s="21"/>
      <c r="ABX122" s="21"/>
      <c r="ABY122" s="21"/>
      <c r="ABZ122" s="21"/>
      <c r="ACA122" s="21"/>
      <c r="ACB122" s="21"/>
      <c r="ACC122" s="21"/>
      <c r="ACD122" s="21"/>
      <c r="ACE122" s="21"/>
      <c r="ACF122" s="21"/>
      <c r="ACG122" s="21"/>
      <c r="ACH122" s="21"/>
      <c r="ACI122" s="21"/>
      <c r="ACJ122" s="21"/>
      <c r="ACK122" s="21"/>
      <c r="ACL122" s="21"/>
      <c r="ACM122" s="21"/>
      <c r="ACN122" s="21"/>
      <c r="ACO122" s="21"/>
      <c r="ACP122" s="21"/>
      <c r="ACQ122" s="21"/>
      <c r="ACR122" s="21"/>
      <c r="ACS122" s="21"/>
      <c r="ACT122" s="21"/>
      <c r="ACU122" s="21"/>
      <c r="ACV122" s="21"/>
      <c r="ACW122" s="21"/>
      <c r="ACX122" s="21"/>
      <c r="ACY122" s="21"/>
      <c r="ACZ122" s="21"/>
      <c r="ADA122" s="21"/>
      <c r="ADB122" s="21"/>
      <c r="ADC122" s="21"/>
      <c r="ADD122" s="21"/>
      <c r="ADE122" s="21"/>
      <c r="ADF122" s="21"/>
      <c r="ADG122" s="21"/>
      <c r="ADH122" s="21"/>
      <c r="ADI122" s="21"/>
      <c r="ADJ122" s="21"/>
      <c r="ADK122" s="21"/>
      <c r="ADL122" s="21"/>
      <c r="ADM122" s="21"/>
      <c r="ADN122" s="21"/>
      <c r="ADO122" s="21"/>
      <c r="ADP122" s="21"/>
      <c r="ADQ122" s="21"/>
      <c r="ADR122" s="21"/>
      <c r="ADS122" s="21"/>
      <c r="ADT122" s="21"/>
      <c r="ADU122" s="21"/>
      <c r="ADV122" s="21"/>
      <c r="ADW122" s="21"/>
      <c r="ADX122" s="21"/>
      <c r="ADY122" s="21"/>
      <c r="ADZ122" s="21"/>
      <c r="AEA122" s="21"/>
      <c r="AEB122" s="21"/>
      <c r="AEC122" s="21"/>
      <c r="AED122" s="21"/>
      <c r="AEE122" s="21"/>
      <c r="AEF122" s="21"/>
      <c r="AEG122" s="21"/>
      <c r="AEH122" s="21"/>
      <c r="AEI122" s="21"/>
      <c r="AEJ122" s="21"/>
      <c r="AEK122" s="21"/>
      <c r="AEL122" s="21"/>
      <c r="AEM122" s="21"/>
      <c r="AEN122" s="21"/>
      <c r="AEO122" s="21"/>
      <c r="AEP122" s="21"/>
      <c r="AEQ122" s="21"/>
      <c r="AER122" s="21"/>
      <c r="AES122" s="21"/>
      <c r="AET122" s="21"/>
      <c r="AEU122" s="21"/>
      <c r="AEV122" s="21"/>
      <c r="AEW122" s="21"/>
      <c r="AEX122" s="21"/>
      <c r="AEY122" s="21"/>
      <c r="AEZ122" s="21"/>
      <c r="AFA122" s="21"/>
      <c r="AFB122" s="21"/>
      <c r="AFC122" s="21"/>
      <c r="AFD122" s="21"/>
      <c r="AFE122" s="21"/>
      <c r="AFF122" s="21"/>
      <c r="AFG122" s="21"/>
      <c r="AFH122" s="21"/>
      <c r="AFI122" s="21"/>
      <c r="AFJ122" s="21"/>
      <c r="AFK122" s="21"/>
      <c r="AFL122" s="21"/>
      <c r="AFM122" s="21"/>
      <c r="AFN122" s="21"/>
      <c r="AFO122" s="21"/>
      <c r="AFP122" s="21"/>
      <c r="AFQ122" s="21"/>
      <c r="AFR122" s="21"/>
      <c r="AFS122" s="21"/>
      <c r="AFT122" s="21"/>
      <c r="AFU122" s="21"/>
      <c r="AFV122" s="21"/>
      <c r="AFW122" s="21"/>
      <c r="AFX122" s="21"/>
      <c r="AFY122" s="21"/>
      <c r="AFZ122" s="21"/>
      <c r="AGA122" s="21"/>
      <c r="AGB122" s="21"/>
      <c r="AGC122" s="21"/>
      <c r="AGD122" s="21"/>
      <c r="AGE122" s="21"/>
      <c r="AGF122" s="21"/>
      <c r="AGG122" s="21"/>
      <c r="AGH122" s="21"/>
      <c r="AGI122" s="21"/>
      <c r="AGJ122" s="21"/>
      <c r="AGK122" s="21"/>
      <c r="AGL122" s="21"/>
      <c r="AGM122" s="21"/>
      <c r="AGN122" s="21"/>
      <c r="AGO122" s="21"/>
      <c r="AGP122" s="21"/>
      <c r="AGQ122" s="21"/>
      <c r="AGR122" s="21"/>
      <c r="AGS122" s="21"/>
      <c r="AGT122" s="21"/>
      <c r="AGU122" s="21"/>
      <c r="AGV122" s="21"/>
      <c r="AGW122" s="21"/>
      <c r="AGX122" s="21"/>
      <c r="AGY122" s="21"/>
      <c r="AGZ122" s="21"/>
      <c r="AHA122" s="21"/>
      <c r="AHB122" s="21"/>
      <c r="AHC122" s="21"/>
      <c r="AHD122" s="21"/>
      <c r="AHE122" s="21"/>
      <c r="AHF122" s="21"/>
      <c r="AHG122" s="21"/>
      <c r="AHH122" s="21"/>
      <c r="AHI122" s="21"/>
      <c r="AHJ122" s="21"/>
      <c r="AHK122" s="21"/>
      <c r="AHL122" s="21"/>
      <c r="AHM122" s="21"/>
      <c r="AHN122" s="21"/>
      <c r="AHO122" s="21"/>
      <c r="AHP122" s="21"/>
      <c r="AHQ122" s="21"/>
      <c r="AHR122" s="21"/>
      <c r="AHS122" s="21"/>
      <c r="AHT122" s="21"/>
      <c r="AHU122" s="21"/>
      <c r="AHV122" s="21"/>
      <c r="AHW122" s="21"/>
      <c r="AHX122" s="21"/>
      <c r="AHY122" s="21"/>
      <c r="AHZ122" s="21"/>
      <c r="AIA122" s="21"/>
      <c r="AIB122" s="21"/>
      <c r="AIC122" s="21"/>
      <c r="AID122" s="21"/>
      <c r="AIE122" s="21"/>
      <c r="AIF122" s="21"/>
      <c r="AIG122" s="21"/>
      <c r="AIH122" s="21"/>
      <c r="AII122" s="21"/>
      <c r="AIJ122" s="21"/>
      <c r="AIK122" s="21"/>
      <c r="AIL122" s="21"/>
      <c r="AIM122" s="21"/>
      <c r="AIN122" s="21"/>
      <c r="AIO122" s="21"/>
      <c r="AIP122" s="21"/>
      <c r="AIQ122" s="21"/>
      <c r="AIR122" s="21"/>
      <c r="AIS122" s="21"/>
      <c r="AIT122" s="21"/>
      <c r="AIU122" s="21"/>
      <c r="AIV122" s="21"/>
      <c r="AIW122" s="21"/>
      <c r="AIX122" s="21"/>
      <c r="AIY122" s="21"/>
      <c r="AIZ122" s="21"/>
      <c r="AJA122" s="21"/>
      <c r="AJB122" s="21"/>
      <c r="AJC122" s="21"/>
      <c r="AJD122" s="21"/>
      <c r="AJE122" s="21"/>
      <c r="AJF122" s="21"/>
      <c r="AJG122" s="21"/>
      <c r="AJH122" s="21"/>
      <c r="AJI122" s="21"/>
      <c r="AJJ122" s="21"/>
      <c r="AJK122" s="21"/>
      <c r="AJL122" s="21"/>
      <c r="AJM122" s="21"/>
      <c r="AJN122" s="21"/>
      <c r="AJO122" s="21"/>
      <c r="AJP122" s="21"/>
      <c r="AJQ122" s="21"/>
      <c r="AJR122" s="21"/>
      <c r="AJS122" s="21"/>
      <c r="AJT122" s="21"/>
      <c r="AJU122" s="21"/>
      <c r="AJV122" s="21"/>
      <c r="AJW122" s="21"/>
      <c r="AJX122" s="21"/>
      <c r="AJY122" s="21"/>
      <c r="AJZ122" s="21"/>
      <c r="AKA122" s="21"/>
      <c r="AKB122" s="21"/>
      <c r="AKC122" s="21"/>
      <c r="AKD122" s="21"/>
      <c r="AKE122" s="21"/>
      <c r="AKF122" s="21"/>
      <c r="AKG122" s="21"/>
      <c r="AKH122" s="21"/>
      <c r="AKI122" s="21"/>
      <c r="AKJ122" s="21"/>
      <c r="AKK122" s="21"/>
      <c r="AKL122" s="21"/>
      <c r="AKM122" s="21"/>
      <c r="AKN122" s="21"/>
      <c r="AKO122" s="21"/>
      <c r="AKP122" s="21"/>
      <c r="AKQ122" s="21"/>
      <c r="AKR122" s="21"/>
      <c r="AKS122" s="21"/>
      <c r="AKT122" s="21"/>
      <c r="AKU122" s="21"/>
      <c r="AKV122" s="21"/>
      <c r="AKW122" s="21"/>
      <c r="AKX122" s="21"/>
      <c r="AKY122" s="21"/>
      <c r="AKZ122" s="21"/>
      <c r="ALA122" s="21"/>
      <c r="ALB122" s="21"/>
      <c r="ALC122" s="21"/>
      <c r="ALD122" s="21"/>
      <c r="ALE122" s="21"/>
      <c r="ALF122" s="21"/>
      <c r="ALG122" s="21"/>
      <c r="ALH122" s="21"/>
      <c r="ALI122" s="21"/>
      <c r="ALJ122" s="21"/>
      <c r="ALK122" s="21"/>
      <c r="ALL122" s="21"/>
      <c r="ALM122" s="21"/>
      <c r="ALN122" s="21"/>
      <c r="ALO122" s="21"/>
      <c r="ALP122" s="21"/>
      <c r="ALQ122" s="21"/>
      <c r="ALR122" s="21"/>
      <c r="ALS122" s="21"/>
      <c r="ALT122" s="21"/>
      <c r="ALU122" s="21"/>
      <c r="ALV122" s="21"/>
      <c r="ALW122" s="21"/>
      <c r="ALX122" s="21"/>
      <c r="ALY122" s="21"/>
      <c r="ALZ122" s="21"/>
      <c r="AMA122" s="21"/>
      <c r="AMB122" s="21"/>
      <c r="AMC122" s="21"/>
      <c r="AMD122" s="21"/>
      <c r="AME122" s="21"/>
      <c r="AMF122" s="21"/>
      <c r="AMG122" s="21"/>
      <c r="AMH122" s="21"/>
      <c r="AMI122" s="21"/>
      <c r="AMJ122" s="21"/>
      <c r="AMK122" s="21"/>
      <c r="AML122" s="21"/>
      <c r="AMM122" s="21"/>
      <c r="AMN122" s="21"/>
      <c r="AMO122" s="21"/>
      <c r="AMP122" s="21"/>
      <c r="AMQ122" s="21"/>
      <c r="AMR122" s="21"/>
      <c r="AMS122" s="21"/>
      <c r="AMT122" s="21"/>
      <c r="AMU122" s="21"/>
      <c r="AMV122" s="21"/>
      <c r="AMW122" s="21"/>
      <c r="AMX122" s="21"/>
      <c r="AMY122" s="21"/>
      <c r="AMZ122" s="21"/>
      <c r="ANA122" s="21"/>
      <c r="ANB122" s="21"/>
      <c r="ANC122" s="21"/>
      <c r="AND122" s="21"/>
      <c r="ANE122" s="21"/>
      <c r="ANF122" s="21"/>
      <c r="ANG122" s="21"/>
      <c r="ANH122" s="21"/>
      <c r="ANI122" s="21"/>
      <c r="ANJ122" s="21"/>
      <c r="ANK122" s="21"/>
      <c r="ANL122" s="21"/>
      <c r="ANM122" s="21"/>
      <c r="ANN122" s="21"/>
      <c r="ANO122" s="21"/>
      <c r="ANP122" s="21"/>
      <c r="ANQ122" s="21"/>
      <c r="ANR122" s="21"/>
      <c r="ANS122" s="21"/>
      <c r="ANT122" s="21"/>
      <c r="ANU122" s="21"/>
      <c r="ANV122" s="21"/>
      <c r="ANW122" s="21"/>
      <c r="ANX122" s="21"/>
      <c r="ANY122" s="21"/>
      <c r="ANZ122" s="21"/>
      <c r="AOA122" s="21"/>
      <c r="AOB122" s="21"/>
      <c r="AOC122" s="21"/>
      <c r="AOD122" s="21"/>
      <c r="AOE122" s="21"/>
      <c r="AOF122" s="21"/>
      <c r="AOG122" s="21"/>
      <c r="AOH122" s="21"/>
      <c r="AOI122" s="21"/>
      <c r="AOJ122" s="21"/>
      <c r="AOK122" s="21"/>
      <c r="AOL122" s="21"/>
      <c r="AOM122" s="21"/>
      <c r="AON122" s="21"/>
      <c r="AOO122" s="21"/>
      <c r="AOP122" s="21"/>
      <c r="AOQ122" s="21"/>
      <c r="AOR122" s="21"/>
      <c r="AOS122" s="21"/>
      <c r="AOT122" s="21"/>
      <c r="AOU122" s="21"/>
      <c r="AOV122" s="21"/>
      <c r="AOW122" s="21"/>
      <c r="AOX122" s="21"/>
      <c r="AOY122" s="21"/>
      <c r="AOZ122" s="21"/>
      <c r="APA122" s="21"/>
      <c r="APB122" s="21"/>
      <c r="APC122" s="21"/>
      <c r="APD122" s="21"/>
      <c r="APE122" s="21"/>
      <c r="APF122" s="21"/>
      <c r="APG122" s="21"/>
      <c r="APH122" s="21"/>
      <c r="API122" s="21"/>
      <c r="APJ122" s="21"/>
      <c r="APK122" s="21"/>
      <c r="APL122" s="21"/>
      <c r="APM122" s="21"/>
      <c r="APN122" s="21"/>
      <c r="APO122" s="21"/>
      <c r="APP122" s="21"/>
      <c r="APQ122" s="21"/>
      <c r="APR122" s="21"/>
      <c r="APS122" s="21"/>
      <c r="APT122" s="21"/>
      <c r="APU122" s="21"/>
      <c r="APV122" s="21"/>
      <c r="APW122" s="21"/>
      <c r="APX122" s="21"/>
      <c r="APY122" s="21"/>
      <c r="APZ122" s="21"/>
      <c r="AQA122" s="21"/>
      <c r="AQB122" s="21"/>
      <c r="AQC122" s="21"/>
      <c r="AQD122" s="21"/>
      <c r="AQE122" s="21"/>
      <c r="AQF122" s="21"/>
      <c r="AQG122" s="21"/>
      <c r="AQH122" s="21"/>
      <c r="AQI122" s="21"/>
      <c r="AQJ122" s="21"/>
      <c r="AQK122" s="21"/>
      <c r="AQL122" s="21"/>
      <c r="AQM122" s="21"/>
      <c r="AQN122" s="21"/>
      <c r="AQO122" s="21"/>
      <c r="AQP122" s="21"/>
      <c r="AQQ122" s="21"/>
      <c r="AQR122" s="21"/>
      <c r="AQS122" s="21"/>
      <c r="AQT122" s="21"/>
      <c r="AQU122" s="21"/>
      <c r="AQV122" s="21"/>
      <c r="AQW122" s="21"/>
      <c r="AQX122" s="21"/>
      <c r="AQY122" s="21"/>
      <c r="AQZ122" s="21"/>
      <c r="ARA122" s="21"/>
      <c r="ARB122" s="21"/>
      <c r="ARC122" s="21"/>
      <c r="ARD122" s="21"/>
      <c r="ARE122" s="21"/>
      <c r="ARF122" s="21"/>
      <c r="ARG122" s="21"/>
      <c r="ARH122" s="21"/>
      <c r="ARI122" s="21"/>
      <c r="ARJ122" s="21"/>
      <c r="ARK122" s="21"/>
      <c r="ARL122" s="21"/>
      <c r="ARM122" s="21"/>
      <c r="ARN122" s="21"/>
      <c r="ARO122" s="21"/>
      <c r="ARP122" s="21"/>
      <c r="ARQ122" s="21"/>
      <c r="ARR122" s="21"/>
      <c r="ARS122" s="21"/>
      <c r="ART122" s="21"/>
      <c r="ARU122" s="21"/>
      <c r="ARV122" s="21"/>
      <c r="ARW122" s="21"/>
      <c r="ARX122" s="21"/>
      <c r="ARY122" s="21"/>
      <c r="ARZ122" s="21"/>
      <c r="ASA122" s="21"/>
      <c r="ASB122" s="21"/>
      <c r="ASC122" s="21"/>
      <c r="ASD122" s="21"/>
      <c r="ASE122" s="21"/>
      <c r="ASF122" s="21"/>
      <c r="ASG122" s="21"/>
      <c r="ASH122" s="21"/>
      <c r="ASI122" s="21"/>
      <c r="ASJ122" s="21"/>
      <c r="ASK122" s="21"/>
      <c r="ASL122" s="21"/>
      <c r="ASM122" s="21"/>
      <c r="ASN122" s="21"/>
      <c r="ASO122" s="21"/>
      <c r="ASP122" s="21"/>
      <c r="ASQ122" s="21"/>
      <c r="ASR122" s="21"/>
      <c r="ASS122" s="21"/>
      <c r="AST122" s="21"/>
      <c r="ASU122" s="21"/>
      <c r="ASV122" s="21"/>
      <c r="ASW122" s="21"/>
      <c r="ASX122" s="21"/>
      <c r="ASY122" s="21"/>
      <c r="ASZ122" s="21"/>
      <c r="ATA122" s="21"/>
      <c r="ATB122" s="21"/>
      <c r="ATC122" s="21"/>
      <c r="ATD122" s="21"/>
      <c r="ATE122" s="21"/>
      <c r="ATF122" s="21"/>
      <c r="ATG122" s="21"/>
      <c r="ATH122" s="21"/>
      <c r="ATI122" s="21"/>
      <c r="ATJ122" s="21"/>
      <c r="ATK122" s="21"/>
      <c r="ATL122" s="21"/>
      <c r="ATM122" s="21"/>
      <c r="ATN122" s="21"/>
      <c r="ATO122" s="21"/>
      <c r="ATP122" s="21"/>
      <c r="ATQ122" s="21"/>
      <c r="ATR122" s="21"/>
      <c r="ATS122" s="21"/>
      <c r="ATT122" s="21"/>
      <c r="ATU122" s="21"/>
      <c r="ATV122" s="21"/>
      <c r="ATW122" s="21"/>
      <c r="ATX122" s="21"/>
      <c r="ATY122" s="21"/>
      <c r="ATZ122" s="21"/>
      <c r="AUA122" s="21"/>
      <c r="AUB122" s="21"/>
      <c r="AUC122" s="21"/>
      <c r="AUD122" s="21"/>
      <c r="AUE122" s="21"/>
      <c r="AUF122" s="21"/>
      <c r="AUG122" s="21"/>
      <c r="AUH122" s="21"/>
      <c r="AUI122" s="21"/>
      <c r="AUJ122" s="21"/>
      <c r="AUK122" s="21"/>
      <c r="AUL122" s="21"/>
      <c r="AUM122" s="21"/>
      <c r="AUN122" s="21"/>
      <c r="AUO122" s="21"/>
      <c r="AUP122" s="21"/>
      <c r="AUQ122" s="21"/>
      <c r="AUR122" s="21"/>
      <c r="AUS122" s="21"/>
      <c r="AUT122" s="21"/>
      <c r="AUU122" s="21"/>
      <c r="AUV122" s="21"/>
      <c r="AUW122" s="21"/>
      <c r="AUX122" s="21"/>
      <c r="AUY122" s="21"/>
      <c r="AUZ122" s="21"/>
      <c r="AVA122" s="21"/>
      <c r="AVB122" s="21"/>
      <c r="AVC122" s="21"/>
      <c r="AVD122" s="21"/>
      <c r="AVE122" s="21"/>
      <c r="AVF122" s="21"/>
      <c r="AVG122" s="21"/>
      <c r="AVH122" s="21"/>
      <c r="AVI122" s="21"/>
      <c r="AVJ122" s="21"/>
      <c r="AVK122" s="21"/>
      <c r="AVL122" s="21"/>
      <c r="AVM122" s="21"/>
      <c r="AVN122" s="21"/>
      <c r="AVO122" s="21"/>
      <c r="AVP122" s="21"/>
      <c r="AVQ122" s="21"/>
      <c r="AVR122" s="21"/>
      <c r="AVS122" s="21"/>
      <c r="AVT122" s="21"/>
      <c r="AVU122" s="21"/>
      <c r="AVV122" s="21"/>
      <c r="AVW122" s="21"/>
      <c r="AVX122" s="21"/>
      <c r="AVY122" s="21"/>
      <c r="AVZ122" s="21"/>
      <c r="AWA122" s="21"/>
      <c r="AWB122" s="21"/>
      <c r="AWC122" s="21"/>
      <c r="AWD122" s="21"/>
      <c r="AWE122" s="21"/>
      <c r="AWF122" s="21"/>
      <c r="AWG122" s="21"/>
      <c r="AWH122" s="21"/>
      <c r="AWI122" s="21"/>
      <c r="AWJ122" s="21"/>
      <c r="AWK122" s="21"/>
      <c r="AWL122" s="21"/>
      <c r="AWM122" s="21"/>
      <c r="AWN122" s="21"/>
      <c r="AWO122" s="21"/>
      <c r="AWP122" s="21"/>
      <c r="AWQ122" s="21"/>
      <c r="AWR122" s="21"/>
      <c r="AWS122" s="21"/>
      <c r="AWT122" s="21"/>
      <c r="AWU122" s="21"/>
      <c r="AWV122" s="21"/>
      <c r="AWW122" s="21"/>
      <c r="AWX122" s="21"/>
      <c r="AWY122" s="21"/>
      <c r="AWZ122" s="21"/>
      <c r="AXA122" s="21"/>
      <c r="AXB122" s="21"/>
      <c r="AXC122" s="21"/>
      <c r="AXD122" s="21"/>
      <c r="AXE122" s="21"/>
      <c r="AXF122" s="21"/>
      <c r="AXG122" s="21"/>
      <c r="AXH122" s="21"/>
      <c r="AXI122" s="21"/>
      <c r="AXJ122" s="21"/>
      <c r="AXK122" s="21"/>
      <c r="AXL122" s="21"/>
      <c r="AXM122" s="21"/>
      <c r="AXN122" s="21"/>
      <c r="AXO122" s="21"/>
      <c r="AXP122" s="21"/>
      <c r="AXQ122" s="21"/>
      <c r="AXR122" s="21"/>
      <c r="AXS122" s="21"/>
      <c r="AXT122" s="21"/>
      <c r="AXU122" s="21"/>
      <c r="AXV122" s="21"/>
      <c r="AXW122" s="21"/>
      <c r="AXX122" s="21"/>
      <c r="AXY122" s="21"/>
      <c r="AXZ122" s="21"/>
      <c r="AYA122" s="21"/>
      <c r="AYB122" s="21"/>
      <c r="AYC122" s="21"/>
      <c r="AYD122" s="21"/>
      <c r="AYE122" s="21"/>
      <c r="AYF122" s="21"/>
      <c r="AYG122" s="21"/>
      <c r="AYH122" s="21"/>
      <c r="AYI122" s="21"/>
      <c r="AYJ122" s="21"/>
      <c r="AYK122" s="21"/>
      <c r="AYL122" s="21"/>
      <c r="AYM122" s="21"/>
      <c r="AYN122" s="21"/>
      <c r="AYO122" s="21"/>
      <c r="AYP122" s="21"/>
      <c r="AYQ122" s="21"/>
      <c r="AYR122" s="21"/>
      <c r="AYS122" s="21"/>
      <c r="AYT122" s="21"/>
      <c r="AYU122" s="21"/>
      <c r="AYV122" s="21"/>
      <c r="AYW122" s="21"/>
      <c r="AYX122" s="21"/>
      <c r="AYY122" s="21"/>
      <c r="AYZ122" s="21"/>
      <c r="AZA122" s="21"/>
      <c r="AZB122" s="21"/>
      <c r="AZC122" s="21"/>
      <c r="AZD122" s="21"/>
      <c r="AZE122" s="21"/>
      <c r="AZF122" s="21"/>
      <c r="AZG122" s="21"/>
      <c r="AZH122" s="21"/>
      <c r="AZI122" s="21"/>
      <c r="AZJ122" s="21"/>
      <c r="AZK122" s="21"/>
      <c r="AZL122" s="21"/>
      <c r="AZM122" s="21"/>
      <c r="AZN122" s="21"/>
      <c r="AZO122" s="21"/>
      <c r="AZP122" s="21"/>
      <c r="AZQ122" s="21"/>
      <c r="AZR122" s="21"/>
      <c r="AZS122" s="21"/>
      <c r="AZT122" s="21"/>
      <c r="AZU122" s="21"/>
      <c r="AZV122" s="21"/>
      <c r="AZW122" s="21"/>
      <c r="AZX122" s="21"/>
      <c r="AZY122" s="21"/>
      <c r="AZZ122" s="21"/>
      <c r="BAA122" s="21"/>
      <c r="BAB122" s="21"/>
      <c r="BAC122" s="21"/>
      <c r="BAD122" s="21"/>
      <c r="BAE122" s="21"/>
      <c r="BAF122" s="21"/>
      <c r="BAG122" s="21"/>
      <c r="BAH122" s="21"/>
      <c r="BAI122" s="21"/>
      <c r="BAJ122" s="21"/>
      <c r="BAK122" s="21"/>
      <c r="BAL122" s="21"/>
      <c r="BAM122" s="21"/>
      <c r="BAN122" s="21"/>
      <c r="BAO122" s="21"/>
      <c r="BAP122" s="21"/>
      <c r="BAQ122" s="21"/>
      <c r="BAR122" s="21"/>
      <c r="BAS122" s="21"/>
      <c r="BAT122" s="21"/>
      <c r="BAU122" s="21"/>
      <c r="BAV122" s="21"/>
      <c r="BAW122" s="21"/>
      <c r="BAX122" s="21"/>
      <c r="BAY122" s="21"/>
      <c r="BAZ122" s="21"/>
      <c r="BBA122" s="21"/>
      <c r="BBB122" s="21"/>
      <c r="BBC122" s="21"/>
      <c r="BBD122" s="21"/>
      <c r="BBE122" s="21"/>
      <c r="BBF122" s="21"/>
      <c r="BBG122" s="21"/>
      <c r="BBH122" s="21"/>
      <c r="BBI122" s="21"/>
      <c r="BBJ122" s="21"/>
      <c r="BBK122" s="21"/>
      <c r="BBL122" s="21"/>
      <c r="BBM122" s="21"/>
      <c r="BBN122" s="21"/>
      <c r="BBO122" s="21"/>
      <c r="BBP122" s="21"/>
      <c r="BBQ122" s="21"/>
      <c r="BBR122" s="21"/>
      <c r="BBS122" s="21"/>
      <c r="BBT122" s="21"/>
      <c r="BBU122" s="21"/>
      <c r="BBV122" s="21"/>
      <c r="BBW122" s="21"/>
      <c r="BBX122" s="21"/>
      <c r="BBY122" s="21"/>
      <c r="BBZ122" s="21"/>
      <c r="BCA122" s="21"/>
      <c r="BCB122" s="21"/>
      <c r="BCC122" s="21"/>
      <c r="BCD122" s="21"/>
      <c r="BCE122" s="21"/>
      <c r="BCF122" s="21"/>
      <c r="BCG122" s="21"/>
      <c r="BCH122" s="21"/>
      <c r="BCI122" s="21"/>
      <c r="BCJ122" s="21"/>
      <c r="BCK122" s="21"/>
      <c r="BCL122" s="21"/>
      <c r="BCM122" s="21"/>
      <c r="BCN122" s="21"/>
      <c r="BCO122" s="21"/>
      <c r="BCP122" s="21"/>
      <c r="BCQ122" s="21"/>
      <c r="BCR122" s="21"/>
      <c r="BCS122" s="21"/>
      <c r="BCT122" s="21"/>
      <c r="BCU122" s="21"/>
      <c r="BCV122" s="21"/>
      <c r="BCW122" s="21"/>
      <c r="BCX122" s="21"/>
      <c r="BCY122" s="21"/>
      <c r="BCZ122" s="21"/>
      <c r="BDA122" s="21"/>
      <c r="BDB122" s="21"/>
      <c r="BDC122" s="21"/>
      <c r="BDD122" s="21"/>
      <c r="BDE122" s="21"/>
      <c r="BDF122" s="21"/>
      <c r="BDG122" s="21"/>
      <c r="BDH122" s="21"/>
      <c r="BDI122" s="21"/>
      <c r="BDJ122" s="21"/>
      <c r="BDK122" s="21"/>
      <c r="BDL122" s="21"/>
      <c r="BDM122" s="21"/>
      <c r="BDN122" s="21"/>
      <c r="BDO122" s="21"/>
      <c r="BDP122" s="21"/>
      <c r="BDQ122" s="21"/>
      <c r="BDR122" s="21"/>
      <c r="BDS122" s="21"/>
      <c r="BDT122" s="21"/>
      <c r="BDU122" s="21"/>
      <c r="BDV122" s="21"/>
      <c r="BDW122" s="21"/>
      <c r="BDX122" s="21"/>
      <c r="BDY122" s="21"/>
      <c r="BDZ122" s="21"/>
      <c r="BEA122" s="21"/>
      <c r="BEB122" s="21"/>
      <c r="BEC122" s="21"/>
      <c r="BED122" s="21"/>
      <c r="BEE122" s="21"/>
      <c r="BEF122" s="21"/>
      <c r="BEG122" s="21"/>
      <c r="BEH122" s="21"/>
      <c r="BEI122" s="21"/>
      <c r="BEJ122" s="21"/>
      <c r="BEK122" s="21"/>
      <c r="BEL122" s="21"/>
      <c r="BEM122" s="21"/>
      <c r="BEN122" s="21"/>
      <c r="BEO122" s="21"/>
      <c r="BEP122" s="21"/>
      <c r="BEQ122" s="21"/>
      <c r="BER122" s="21"/>
      <c r="BES122" s="21"/>
      <c r="BET122" s="21"/>
      <c r="BEU122" s="21"/>
      <c r="BEV122" s="21"/>
      <c r="BEW122" s="21"/>
      <c r="BEX122" s="21"/>
      <c r="BEY122" s="21"/>
      <c r="BEZ122" s="21"/>
      <c r="BFA122" s="21"/>
      <c r="BFB122" s="21"/>
      <c r="BFC122" s="21"/>
      <c r="BFD122" s="21"/>
      <c r="BFE122" s="21"/>
      <c r="BFF122" s="21"/>
      <c r="BFG122" s="21"/>
      <c r="BFH122" s="21"/>
      <c r="BFI122" s="21"/>
      <c r="BFJ122" s="21"/>
      <c r="BFK122" s="21"/>
      <c r="BFL122" s="21"/>
      <c r="BFM122" s="21"/>
      <c r="BFN122" s="21"/>
      <c r="BFO122" s="21"/>
      <c r="BFP122" s="21"/>
      <c r="BFQ122" s="21"/>
      <c r="BFR122" s="21"/>
      <c r="BFS122" s="21"/>
      <c r="BFT122" s="21"/>
      <c r="BFU122" s="21"/>
      <c r="BFV122" s="21"/>
      <c r="BFW122" s="21"/>
      <c r="BFX122" s="21"/>
      <c r="BFY122" s="21"/>
      <c r="BFZ122" s="21"/>
      <c r="BGA122" s="21"/>
      <c r="BGB122" s="21"/>
      <c r="BGC122" s="21"/>
      <c r="BGD122" s="21"/>
      <c r="BGE122" s="21"/>
      <c r="BGF122" s="21"/>
      <c r="BGG122" s="21"/>
      <c r="BGH122" s="21"/>
      <c r="BGI122" s="21"/>
      <c r="BGJ122" s="21"/>
      <c r="BGK122" s="21"/>
      <c r="BGL122" s="21"/>
      <c r="BGM122" s="21"/>
      <c r="BGN122" s="21"/>
      <c r="BGO122" s="21"/>
      <c r="BGP122" s="21"/>
      <c r="BGQ122" s="21"/>
      <c r="BGR122" s="21"/>
      <c r="BGS122" s="21"/>
      <c r="BGT122" s="21"/>
      <c r="BGU122" s="21"/>
      <c r="BGV122" s="21"/>
      <c r="BGW122" s="21"/>
      <c r="BGX122" s="21"/>
      <c r="BGY122" s="21"/>
      <c r="BGZ122" s="21"/>
      <c r="BHA122" s="21"/>
      <c r="BHB122" s="21"/>
      <c r="BHC122" s="21"/>
      <c r="BHD122" s="21"/>
      <c r="BHE122" s="21"/>
      <c r="BHF122" s="21"/>
      <c r="BHG122" s="21"/>
      <c r="BHH122" s="21"/>
      <c r="BHI122" s="21"/>
      <c r="BHJ122" s="21"/>
      <c r="BHK122" s="21"/>
      <c r="BHL122" s="21"/>
      <c r="BHM122" s="21"/>
      <c r="BHN122" s="21"/>
      <c r="BHO122" s="21"/>
      <c r="BHP122" s="21"/>
      <c r="BHQ122" s="21"/>
      <c r="BHR122" s="21"/>
      <c r="BHS122" s="21"/>
      <c r="BHT122" s="21"/>
      <c r="BHU122" s="21"/>
      <c r="BHV122" s="21"/>
      <c r="BHW122" s="21"/>
      <c r="BHX122" s="21"/>
      <c r="BHY122" s="21"/>
      <c r="BHZ122" s="21"/>
      <c r="BIA122" s="21"/>
      <c r="BIB122" s="21"/>
      <c r="BIC122" s="21"/>
      <c r="BID122" s="21"/>
      <c r="BIE122" s="21"/>
      <c r="BIF122" s="21"/>
      <c r="BIG122" s="21"/>
      <c r="BIH122" s="21"/>
      <c r="BII122" s="21"/>
      <c r="BIJ122" s="21"/>
      <c r="BIK122" s="21"/>
      <c r="BIL122" s="21"/>
      <c r="BIM122" s="21"/>
      <c r="BIN122" s="21"/>
      <c r="BIO122" s="21"/>
      <c r="BIP122" s="21"/>
      <c r="BIQ122" s="21"/>
      <c r="BIR122" s="21"/>
      <c r="BIS122" s="21"/>
      <c r="BIT122" s="21"/>
      <c r="BIU122" s="21"/>
      <c r="BIV122" s="21"/>
      <c r="BIW122" s="21"/>
      <c r="BIX122" s="21"/>
      <c r="BIY122" s="21"/>
      <c r="BIZ122" s="21"/>
      <c r="BJA122" s="21"/>
      <c r="BJB122" s="21"/>
      <c r="BJC122" s="21"/>
      <c r="BJD122" s="21"/>
      <c r="BJE122" s="21"/>
      <c r="BJF122" s="21"/>
      <c r="BJG122" s="21"/>
      <c r="BJH122" s="21"/>
      <c r="BJI122" s="21"/>
      <c r="BJJ122" s="21"/>
      <c r="BJK122" s="21"/>
      <c r="BJL122" s="21"/>
      <c r="BJM122" s="21"/>
      <c r="BJN122" s="21"/>
      <c r="BJO122" s="21"/>
      <c r="BJP122" s="21"/>
      <c r="BJQ122" s="21"/>
      <c r="BJR122" s="21"/>
      <c r="BJS122" s="21"/>
      <c r="BJT122" s="21"/>
      <c r="BJU122" s="21"/>
      <c r="BJV122" s="21"/>
      <c r="BJW122" s="21"/>
      <c r="BJX122" s="21"/>
      <c r="BJY122" s="21"/>
      <c r="BJZ122" s="21"/>
      <c r="BKA122" s="21"/>
      <c r="BKB122" s="21"/>
      <c r="BKC122" s="21"/>
      <c r="BKD122" s="21"/>
      <c r="BKE122" s="21"/>
      <c r="BKF122" s="21"/>
      <c r="BKG122" s="21"/>
      <c r="BKH122" s="21"/>
      <c r="BKI122" s="21"/>
      <c r="BKJ122" s="21"/>
      <c r="BKK122" s="21"/>
      <c r="BKL122" s="21"/>
      <c r="BKM122" s="21"/>
      <c r="BKN122" s="21"/>
      <c r="BKO122" s="21"/>
      <c r="BKP122" s="21"/>
      <c r="BKQ122" s="21"/>
      <c r="BKR122" s="21"/>
      <c r="BKS122" s="21"/>
      <c r="BKT122" s="21"/>
      <c r="BKU122" s="21"/>
      <c r="BKV122" s="21"/>
      <c r="BKW122" s="21"/>
      <c r="BKX122" s="21"/>
      <c r="BKY122" s="21"/>
      <c r="BKZ122" s="21"/>
      <c r="BLA122" s="21"/>
      <c r="BLB122" s="21"/>
      <c r="BLC122" s="21"/>
      <c r="BLD122" s="21"/>
      <c r="BLE122" s="21"/>
      <c r="BLF122" s="21"/>
      <c r="BLG122" s="21"/>
      <c r="BLH122" s="21"/>
      <c r="BLI122" s="21"/>
      <c r="BLJ122" s="21"/>
      <c r="BLK122" s="21"/>
      <c r="BLL122" s="21"/>
      <c r="BLM122" s="21"/>
      <c r="BLN122" s="21"/>
      <c r="BLO122" s="21"/>
      <c r="BLP122" s="21"/>
      <c r="BLQ122" s="21"/>
      <c r="BLR122" s="21"/>
      <c r="BLS122" s="21"/>
      <c r="BLT122" s="21"/>
      <c r="BLU122" s="21"/>
      <c r="BLV122" s="21"/>
      <c r="BLW122" s="21"/>
      <c r="BLX122" s="21"/>
      <c r="BLY122" s="21"/>
      <c r="BLZ122" s="21"/>
      <c r="BMA122" s="21"/>
      <c r="BMB122" s="21"/>
      <c r="BMC122" s="21"/>
      <c r="BMD122" s="21"/>
      <c r="BME122" s="21"/>
      <c r="BMF122" s="21"/>
      <c r="BMG122" s="21"/>
      <c r="BMH122" s="21"/>
      <c r="BMI122" s="21"/>
      <c r="BMJ122" s="21"/>
      <c r="BMK122" s="21"/>
      <c r="BML122" s="21"/>
      <c r="BMM122" s="21"/>
      <c r="BMN122" s="21"/>
      <c r="BMO122" s="21"/>
      <c r="BMP122" s="21"/>
      <c r="BMQ122" s="21"/>
      <c r="BMR122" s="21"/>
      <c r="BMS122" s="21"/>
      <c r="BMT122" s="21"/>
      <c r="BMU122" s="21"/>
      <c r="BMV122" s="21"/>
      <c r="BMW122" s="21"/>
      <c r="BMX122" s="21"/>
      <c r="BMY122" s="21"/>
      <c r="BMZ122" s="21"/>
      <c r="BNA122" s="21"/>
      <c r="BNB122" s="21"/>
      <c r="BNC122" s="21"/>
      <c r="BND122" s="21"/>
      <c r="BNE122" s="21"/>
      <c r="BNF122" s="21"/>
      <c r="BNG122" s="21"/>
      <c r="BNH122" s="21"/>
      <c r="BNI122" s="21"/>
      <c r="BNJ122" s="21"/>
      <c r="BNK122" s="21"/>
      <c r="BNL122" s="21"/>
      <c r="BNM122" s="21"/>
      <c r="BNN122" s="21"/>
      <c r="BNO122" s="21"/>
      <c r="BNP122" s="21"/>
      <c r="BNQ122" s="21"/>
      <c r="BNR122" s="21"/>
      <c r="BNS122" s="21"/>
      <c r="BNT122" s="21"/>
      <c r="BNU122" s="21"/>
      <c r="BNV122" s="21"/>
      <c r="BNW122" s="21"/>
      <c r="BNX122" s="21"/>
      <c r="BNY122" s="21"/>
      <c r="BNZ122" s="21"/>
      <c r="BOA122" s="21"/>
      <c r="BOB122" s="21"/>
      <c r="BOC122" s="21"/>
      <c r="BOD122" s="21"/>
      <c r="BOE122" s="21"/>
      <c r="BOF122" s="21"/>
      <c r="BOG122" s="21"/>
      <c r="BOH122" s="21"/>
      <c r="BOI122" s="21"/>
      <c r="BOJ122" s="21"/>
      <c r="BOK122" s="21"/>
      <c r="BOL122" s="21"/>
      <c r="BOM122" s="21"/>
      <c r="BON122" s="21"/>
      <c r="BOO122" s="21"/>
      <c r="BOP122" s="21"/>
      <c r="BOQ122" s="21"/>
      <c r="BOR122" s="21"/>
      <c r="BOS122" s="21"/>
      <c r="BOT122" s="21"/>
      <c r="BOU122" s="21"/>
      <c r="BOV122" s="21"/>
      <c r="BOW122" s="21"/>
      <c r="BOX122" s="21"/>
      <c r="BOY122" s="21"/>
      <c r="BOZ122" s="21"/>
      <c r="BPA122" s="21"/>
      <c r="BPB122" s="21"/>
      <c r="BPC122" s="21"/>
      <c r="BPD122" s="21"/>
      <c r="BPE122" s="21"/>
      <c r="BPF122" s="21"/>
      <c r="BPG122" s="21"/>
      <c r="BPH122" s="21"/>
      <c r="BPI122" s="21"/>
      <c r="BPJ122" s="21"/>
      <c r="BPK122" s="21"/>
      <c r="BPL122" s="21"/>
      <c r="BPM122" s="21"/>
      <c r="BPN122" s="21"/>
      <c r="BPO122" s="21"/>
      <c r="BPP122" s="21"/>
      <c r="BPQ122" s="21"/>
      <c r="BPR122" s="21"/>
      <c r="BPS122" s="21"/>
      <c r="BPT122" s="21"/>
      <c r="BPU122" s="21"/>
      <c r="BPV122" s="21"/>
      <c r="BPW122" s="21"/>
      <c r="BPX122" s="21"/>
      <c r="BPY122" s="21"/>
      <c r="BPZ122" s="21"/>
      <c r="BQA122" s="21"/>
      <c r="BQB122" s="21"/>
      <c r="BQC122" s="21"/>
      <c r="BQD122" s="21"/>
      <c r="BQE122" s="21"/>
      <c r="BQF122" s="21"/>
      <c r="BQG122" s="21"/>
      <c r="BQH122" s="21"/>
      <c r="BQI122" s="21"/>
      <c r="BQJ122" s="21"/>
      <c r="BQK122" s="21"/>
      <c r="BQL122" s="21"/>
      <c r="BQM122" s="21"/>
      <c r="BQN122" s="21"/>
      <c r="BQO122" s="21"/>
      <c r="BQP122" s="21"/>
      <c r="BQQ122" s="21"/>
      <c r="BQR122" s="21"/>
      <c r="BQS122" s="21"/>
      <c r="BQT122" s="21"/>
      <c r="BQU122" s="21"/>
      <c r="BQV122" s="21"/>
      <c r="BQW122" s="21"/>
      <c r="BQX122" s="21"/>
      <c r="BQY122" s="21"/>
      <c r="BQZ122" s="21"/>
      <c r="BRA122" s="21"/>
      <c r="BRB122" s="21"/>
      <c r="BRC122" s="21"/>
      <c r="BRD122" s="21"/>
      <c r="BRE122" s="21"/>
      <c r="BRF122" s="21"/>
      <c r="BRG122" s="21"/>
      <c r="BRH122" s="21"/>
      <c r="BRI122" s="21"/>
      <c r="BRJ122" s="21"/>
      <c r="BRK122" s="21"/>
      <c r="BRL122" s="21"/>
      <c r="BRM122" s="21"/>
      <c r="BRN122" s="21"/>
      <c r="BRO122" s="21"/>
      <c r="BRP122" s="21"/>
      <c r="BRQ122" s="21"/>
      <c r="BRR122" s="21"/>
      <c r="BRS122" s="21"/>
      <c r="BRT122" s="21"/>
      <c r="BRU122" s="21"/>
      <c r="BRV122" s="21"/>
      <c r="BRW122" s="21"/>
      <c r="BRX122" s="21"/>
      <c r="BRY122" s="21"/>
      <c r="BRZ122" s="21"/>
      <c r="BSA122" s="21"/>
      <c r="BSB122" s="21"/>
      <c r="BSC122" s="21"/>
      <c r="BSD122" s="21"/>
      <c r="BSE122" s="21"/>
      <c r="BSF122" s="21"/>
      <c r="BSG122" s="21"/>
      <c r="BSH122" s="21"/>
      <c r="BSI122" s="21"/>
      <c r="BSJ122" s="21"/>
      <c r="BSK122" s="21"/>
      <c r="BSL122" s="21"/>
      <c r="BSM122" s="21"/>
      <c r="BSN122" s="21"/>
      <c r="BSO122" s="21"/>
      <c r="BSP122" s="21"/>
      <c r="BSQ122" s="21"/>
      <c r="BSR122" s="21"/>
      <c r="BSS122" s="21"/>
      <c r="BST122" s="21"/>
      <c r="BSU122" s="21"/>
      <c r="BSV122" s="21"/>
      <c r="BSW122" s="21"/>
      <c r="BSX122" s="21"/>
      <c r="BSY122" s="21"/>
      <c r="BSZ122" s="21"/>
      <c r="BTA122" s="21"/>
      <c r="BTB122" s="21"/>
      <c r="BTC122" s="21"/>
      <c r="BTD122" s="21"/>
      <c r="BTE122" s="21"/>
      <c r="BTF122" s="21"/>
      <c r="BTG122" s="21"/>
      <c r="BTH122" s="21"/>
      <c r="BTI122" s="21"/>
      <c r="BTJ122" s="21"/>
      <c r="BTK122" s="21"/>
      <c r="BTL122" s="21"/>
      <c r="BTM122" s="21"/>
      <c r="BTN122" s="21"/>
      <c r="BTO122" s="21"/>
      <c r="BTP122" s="21"/>
      <c r="BTQ122" s="21"/>
      <c r="BTR122" s="21"/>
      <c r="BTS122" s="21"/>
      <c r="BTT122" s="21"/>
      <c r="BTU122" s="21"/>
      <c r="BTV122" s="21"/>
      <c r="BTW122" s="21"/>
      <c r="BTX122" s="21"/>
      <c r="BTY122" s="21"/>
      <c r="BTZ122" s="21"/>
      <c r="BUA122" s="21"/>
      <c r="BUB122" s="21"/>
      <c r="BUC122" s="21"/>
      <c r="BUD122" s="21"/>
      <c r="BUE122" s="21"/>
      <c r="BUF122" s="21"/>
      <c r="BUG122" s="21"/>
      <c r="BUH122" s="21"/>
      <c r="BUI122" s="21"/>
      <c r="BUJ122" s="21"/>
      <c r="BUK122" s="21"/>
      <c r="BUL122" s="21"/>
      <c r="BUM122" s="21"/>
      <c r="BUN122" s="21"/>
      <c r="BUO122" s="21"/>
      <c r="BUP122" s="21"/>
      <c r="BUQ122" s="21"/>
      <c r="BUR122" s="21"/>
      <c r="BUS122" s="21"/>
      <c r="BUT122" s="21"/>
      <c r="BUU122" s="21"/>
      <c r="BUV122" s="21"/>
      <c r="BUW122" s="21"/>
      <c r="BUX122" s="21"/>
      <c r="BUY122" s="21"/>
      <c r="BUZ122" s="21"/>
      <c r="BVA122" s="21"/>
      <c r="BVB122" s="21"/>
      <c r="BVC122" s="21"/>
      <c r="BVD122" s="21"/>
      <c r="BVE122" s="21"/>
      <c r="BVF122" s="21"/>
      <c r="BVG122" s="21"/>
      <c r="BVH122" s="21"/>
      <c r="BVI122" s="21"/>
      <c r="BVJ122" s="21"/>
      <c r="BVK122" s="21"/>
      <c r="BVL122" s="21"/>
      <c r="BVM122" s="21"/>
      <c r="BVN122" s="21"/>
      <c r="BVO122" s="21"/>
      <c r="BVP122" s="21"/>
      <c r="BVQ122" s="21"/>
      <c r="BVR122" s="21"/>
      <c r="BVS122" s="21"/>
      <c r="BVT122" s="21"/>
      <c r="BVU122" s="21"/>
      <c r="BVV122" s="21"/>
      <c r="BVW122" s="21"/>
      <c r="BVX122" s="21"/>
      <c r="BVY122" s="21"/>
      <c r="BVZ122" s="21"/>
      <c r="BWA122" s="21"/>
      <c r="BWB122" s="21"/>
      <c r="BWC122" s="21"/>
      <c r="BWD122" s="21"/>
      <c r="BWE122" s="21"/>
      <c r="BWF122" s="21"/>
      <c r="BWG122" s="21"/>
      <c r="BWH122" s="21"/>
      <c r="BWI122" s="21"/>
      <c r="BWJ122" s="21"/>
      <c r="BWK122" s="21"/>
      <c r="BWL122" s="21"/>
      <c r="BWM122" s="21"/>
      <c r="BWN122" s="21"/>
      <c r="BWO122" s="21"/>
      <c r="BWP122" s="21"/>
      <c r="BWQ122" s="21"/>
      <c r="BWR122" s="21"/>
      <c r="BWS122" s="21"/>
      <c r="BWT122" s="21"/>
      <c r="BWU122" s="21"/>
      <c r="BWV122" s="21"/>
      <c r="BWW122" s="21"/>
      <c r="BWX122" s="21"/>
      <c r="BWY122" s="21"/>
      <c r="BWZ122" s="21"/>
      <c r="BXA122" s="21"/>
      <c r="BXB122" s="21"/>
      <c r="BXC122" s="21"/>
      <c r="BXD122" s="21"/>
      <c r="BXE122" s="21"/>
      <c r="BXF122" s="21"/>
      <c r="BXG122" s="21"/>
      <c r="BXH122" s="21"/>
      <c r="BXI122" s="21"/>
      <c r="BXJ122" s="21"/>
      <c r="BXK122" s="21"/>
      <c r="BXL122" s="21"/>
      <c r="BXM122" s="21"/>
      <c r="BXN122" s="21"/>
      <c r="BXO122" s="21"/>
      <c r="BXP122" s="21"/>
      <c r="BXQ122" s="21"/>
      <c r="BXR122" s="21"/>
      <c r="BXS122" s="21"/>
      <c r="BXT122" s="21"/>
      <c r="BXU122" s="21"/>
      <c r="BXV122" s="21"/>
      <c r="BXW122" s="21"/>
      <c r="BXX122" s="21"/>
      <c r="BXY122" s="21"/>
      <c r="BXZ122" s="21"/>
      <c r="BYA122" s="21"/>
      <c r="BYB122" s="21"/>
      <c r="BYC122" s="21"/>
      <c r="BYD122" s="21"/>
      <c r="BYE122" s="21"/>
      <c r="BYF122" s="21"/>
      <c r="BYG122" s="21"/>
      <c r="BYH122" s="21"/>
      <c r="BYI122" s="21"/>
      <c r="BYJ122" s="21"/>
      <c r="BYK122" s="21"/>
      <c r="BYL122" s="21"/>
      <c r="BYM122" s="21"/>
      <c r="BYN122" s="21"/>
      <c r="BYO122" s="21"/>
      <c r="BYP122" s="21"/>
      <c r="BYQ122" s="21"/>
      <c r="BYR122" s="21"/>
      <c r="BYS122" s="21"/>
      <c r="BYT122" s="21"/>
      <c r="BYU122" s="21"/>
      <c r="BYV122" s="21"/>
      <c r="BYW122" s="21"/>
      <c r="BYX122" s="21"/>
      <c r="BYY122" s="21"/>
      <c r="BYZ122" s="21"/>
      <c r="BZA122" s="21"/>
      <c r="BZB122" s="21"/>
      <c r="BZC122" s="21"/>
      <c r="BZD122" s="21"/>
      <c r="BZE122" s="21"/>
      <c r="BZF122" s="21"/>
      <c r="BZG122" s="21"/>
      <c r="BZH122" s="21"/>
      <c r="BZI122" s="21"/>
      <c r="BZJ122" s="21"/>
      <c r="BZK122" s="21"/>
      <c r="BZL122" s="21"/>
      <c r="BZM122" s="21"/>
      <c r="BZN122" s="21"/>
      <c r="BZO122" s="21"/>
      <c r="BZP122" s="21"/>
      <c r="BZQ122" s="21"/>
      <c r="BZR122" s="21"/>
      <c r="BZS122" s="21"/>
      <c r="BZT122" s="21"/>
      <c r="BZU122" s="21"/>
      <c r="BZV122" s="21"/>
      <c r="BZW122" s="21"/>
      <c r="BZX122" s="21"/>
      <c r="BZY122" s="21"/>
      <c r="BZZ122" s="21"/>
      <c r="CAA122" s="21"/>
      <c r="CAB122" s="21"/>
      <c r="CAC122" s="21"/>
      <c r="CAD122" s="21"/>
      <c r="CAE122" s="21"/>
      <c r="CAF122" s="21"/>
      <c r="CAG122" s="21"/>
      <c r="CAH122" s="21"/>
      <c r="CAI122" s="21"/>
      <c r="CAJ122" s="21"/>
      <c r="CAK122" s="21"/>
      <c r="CAL122" s="21"/>
      <c r="CAM122" s="21"/>
      <c r="CAN122" s="21"/>
      <c r="CAO122" s="21"/>
      <c r="CAP122" s="21"/>
      <c r="CAQ122" s="21"/>
      <c r="CAR122" s="21"/>
      <c r="CAS122" s="21"/>
      <c r="CAT122" s="21"/>
      <c r="CAU122" s="21"/>
      <c r="CAV122" s="21"/>
      <c r="CAW122" s="21"/>
      <c r="CAX122" s="21"/>
      <c r="CAY122" s="21"/>
      <c r="CAZ122" s="21"/>
      <c r="CBA122" s="21"/>
      <c r="CBB122" s="21"/>
      <c r="CBC122" s="21"/>
      <c r="CBD122" s="21"/>
      <c r="CBE122" s="21"/>
      <c r="CBF122" s="21"/>
      <c r="CBG122" s="21"/>
      <c r="CBH122" s="21"/>
      <c r="CBI122" s="21"/>
      <c r="CBJ122" s="21"/>
      <c r="CBK122" s="21"/>
      <c r="CBL122" s="21"/>
      <c r="CBM122" s="21"/>
      <c r="CBN122" s="21"/>
      <c r="CBO122" s="21"/>
      <c r="CBP122" s="21"/>
      <c r="CBQ122" s="21"/>
      <c r="CBR122" s="21"/>
      <c r="CBS122" s="21"/>
      <c r="CBT122" s="21"/>
      <c r="CBU122" s="21"/>
      <c r="CBV122" s="21"/>
      <c r="CBW122" s="21"/>
      <c r="CBX122" s="21"/>
      <c r="CBY122" s="21"/>
      <c r="CBZ122" s="21"/>
      <c r="CCA122" s="21"/>
      <c r="CCB122" s="21"/>
      <c r="CCC122" s="21"/>
      <c r="CCD122" s="21"/>
      <c r="CCE122" s="21"/>
      <c r="CCF122" s="21"/>
      <c r="CCG122" s="21"/>
      <c r="CCH122" s="21"/>
      <c r="CCI122" s="21"/>
      <c r="CCJ122" s="21"/>
      <c r="CCK122" s="21"/>
      <c r="CCL122" s="21"/>
      <c r="CCM122" s="21"/>
      <c r="CCN122" s="21"/>
      <c r="CCO122" s="21"/>
      <c r="CCP122" s="21"/>
      <c r="CCQ122" s="21"/>
      <c r="CCR122" s="21"/>
      <c r="CCS122" s="21"/>
      <c r="CCT122" s="21"/>
      <c r="CCU122" s="21"/>
      <c r="CCV122" s="21"/>
      <c r="CCW122" s="21"/>
      <c r="CCX122" s="21"/>
      <c r="CCY122" s="21"/>
      <c r="CCZ122" s="21"/>
      <c r="CDA122" s="21"/>
      <c r="CDB122" s="21"/>
      <c r="CDC122" s="21"/>
      <c r="CDD122" s="21"/>
      <c r="CDE122" s="21"/>
      <c r="CDF122" s="21"/>
      <c r="CDG122" s="21"/>
      <c r="CDH122" s="21"/>
      <c r="CDI122" s="21"/>
      <c r="CDJ122" s="21"/>
      <c r="CDK122" s="21"/>
      <c r="CDL122" s="21"/>
      <c r="CDM122" s="21"/>
      <c r="CDN122" s="21"/>
      <c r="CDO122" s="21"/>
      <c r="CDP122" s="21"/>
      <c r="CDQ122" s="21"/>
      <c r="CDR122" s="21"/>
      <c r="CDS122" s="21"/>
      <c r="CDT122" s="21"/>
      <c r="CDU122" s="21"/>
      <c r="CDV122" s="21"/>
      <c r="CDW122" s="21"/>
      <c r="CDX122" s="21"/>
      <c r="CDY122" s="21"/>
      <c r="CDZ122" s="21"/>
      <c r="CEA122" s="21"/>
      <c r="CEB122" s="21"/>
      <c r="CEC122" s="21"/>
      <c r="CED122" s="21"/>
      <c r="CEE122" s="21"/>
      <c r="CEF122" s="21"/>
      <c r="CEG122" s="21"/>
      <c r="CEH122" s="21"/>
      <c r="CEI122" s="21"/>
      <c r="CEJ122" s="21"/>
      <c r="CEK122" s="21"/>
      <c r="CEL122" s="21"/>
      <c r="CEM122" s="21"/>
      <c r="CEN122" s="21"/>
      <c r="CEO122" s="21"/>
      <c r="CEP122" s="21"/>
      <c r="CEQ122" s="21"/>
      <c r="CER122" s="21"/>
      <c r="CES122" s="21"/>
      <c r="CET122" s="21"/>
      <c r="CEU122" s="21"/>
      <c r="CEV122" s="21"/>
      <c r="CEW122" s="21"/>
      <c r="CEX122" s="21"/>
      <c r="CEY122" s="21"/>
      <c r="CEZ122" s="21"/>
      <c r="CFA122" s="21"/>
      <c r="CFB122" s="21"/>
      <c r="CFC122" s="21"/>
      <c r="CFD122" s="21"/>
      <c r="CFE122" s="21"/>
      <c r="CFF122" s="21"/>
      <c r="CFG122" s="21"/>
      <c r="CFH122" s="21"/>
      <c r="CFI122" s="21"/>
      <c r="CFJ122" s="21"/>
      <c r="CFK122" s="21"/>
      <c r="CFL122" s="21"/>
      <c r="CFM122" s="21"/>
      <c r="CFN122" s="21"/>
      <c r="CFO122" s="21"/>
      <c r="CFP122" s="21"/>
      <c r="CFQ122" s="21"/>
      <c r="CFR122" s="21"/>
      <c r="CFS122" s="21"/>
      <c r="CFT122" s="21"/>
      <c r="CFU122" s="21"/>
      <c r="CFV122" s="21"/>
      <c r="CFW122" s="21"/>
      <c r="CFX122" s="21"/>
      <c r="CFY122" s="21"/>
      <c r="CFZ122" s="21"/>
      <c r="CGA122" s="21"/>
      <c r="CGB122" s="21"/>
      <c r="CGC122" s="21"/>
      <c r="CGD122" s="21"/>
      <c r="CGE122" s="21"/>
      <c r="CGF122" s="21"/>
      <c r="CGG122" s="21"/>
      <c r="CGH122" s="21"/>
      <c r="CGI122" s="21"/>
      <c r="CGJ122" s="21"/>
      <c r="CGK122" s="21"/>
      <c r="CGL122" s="21"/>
      <c r="CGM122" s="21"/>
      <c r="CGN122" s="21"/>
      <c r="CGO122" s="21"/>
      <c r="CGP122" s="21"/>
      <c r="CGQ122" s="21"/>
      <c r="CGR122" s="21"/>
      <c r="CGS122" s="21"/>
      <c r="CGT122" s="21"/>
      <c r="CGU122" s="21"/>
      <c r="CGV122" s="21"/>
      <c r="CGW122" s="21"/>
      <c r="CGX122" s="21"/>
      <c r="CGY122" s="21"/>
      <c r="CGZ122" s="21"/>
      <c r="CHA122" s="21"/>
      <c r="CHB122" s="21"/>
      <c r="CHC122" s="21"/>
      <c r="CHD122" s="21"/>
      <c r="CHE122" s="21"/>
      <c r="CHF122" s="21"/>
      <c r="CHG122" s="21"/>
      <c r="CHH122" s="21"/>
      <c r="CHI122" s="21"/>
      <c r="CHJ122" s="21"/>
      <c r="CHK122" s="21"/>
      <c r="CHL122" s="21"/>
      <c r="CHM122" s="21"/>
      <c r="CHN122" s="21"/>
      <c r="CHO122" s="21"/>
      <c r="CHP122" s="21"/>
      <c r="CHQ122" s="21"/>
      <c r="CHR122" s="21"/>
      <c r="CHS122" s="21"/>
      <c r="CHT122" s="21"/>
      <c r="CHU122" s="21"/>
      <c r="CHV122" s="21"/>
      <c r="CHW122" s="21"/>
      <c r="CHX122" s="21"/>
      <c r="CHY122" s="21"/>
      <c r="CHZ122" s="21"/>
      <c r="CIA122" s="21"/>
      <c r="CIB122" s="21"/>
      <c r="CIC122" s="21"/>
      <c r="CID122" s="21"/>
      <c r="CIE122" s="21"/>
      <c r="CIF122" s="21"/>
      <c r="CIG122" s="21"/>
      <c r="CIH122" s="21"/>
      <c r="CII122" s="21"/>
      <c r="CIJ122" s="21"/>
      <c r="CIK122" s="21"/>
      <c r="CIL122" s="21"/>
      <c r="CIM122" s="21"/>
      <c r="CIN122" s="21"/>
      <c r="CIO122" s="21"/>
      <c r="CIP122" s="21"/>
      <c r="CIQ122" s="21"/>
      <c r="CIR122" s="21"/>
      <c r="CIS122" s="21"/>
      <c r="CIT122" s="21"/>
      <c r="CIU122" s="21"/>
      <c r="CIV122" s="21"/>
      <c r="CIW122" s="21"/>
      <c r="CIX122" s="21"/>
      <c r="CIY122" s="21"/>
      <c r="CIZ122" s="21"/>
      <c r="CJA122" s="21"/>
      <c r="CJB122" s="21"/>
      <c r="CJC122" s="21"/>
      <c r="CJD122" s="21"/>
      <c r="CJE122" s="21"/>
      <c r="CJF122" s="21"/>
      <c r="CJG122" s="21"/>
      <c r="CJH122" s="21"/>
      <c r="CJI122" s="21"/>
      <c r="CJJ122" s="21"/>
      <c r="CJK122" s="21"/>
      <c r="CJL122" s="21"/>
      <c r="CJM122" s="21"/>
      <c r="CJN122" s="21"/>
      <c r="CJO122" s="21"/>
      <c r="CJP122" s="21"/>
      <c r="CJQ122" s="21"/>
      <c r="CJR122" s="21"/>
      <c r="CJS122" s="21"/>
      <c r="CJT122" s="21"/>
      <c r="CJU122" s="21"/>
      <c r="CJV122" s="21"/>
      <c r="CJW122" s="21"/>
      <c r="CJX122" s="21"/>
      <c r="CJY122" s="21"/>
      <c r="CJZ122" s="21"/>
      <c r="CKA122" s="21"/>
      <c r="CKB122" s="21"/>
      <c r="CKC122" s="21"/>
      <c r="CKD122" s="21"/>
      <c r="CKE122" s="21"/>
      <c r="CKF122" s="21"/>
      <c r="CKG122" s="21"/>
      <c r="CKH122" s="21"/>
      <c r="CKI122" s="21"/>
      <c r="CKJ122" s="21"/>
      <c r="CKK122" s="21"/>
      <c r="CKL122" s="21"/>
      <c r="CKM122" s="21"/>
      <c r="CKN122" s="21"/>
      <c r="CKO122" s="21"/>
      <c r="CKP122" s="21"/>
      <c r="CKQ122" s="21"/>
      <c r="CKR122" s="21"/>
      <c r="CKS122" s="21"/>
      <c r="CKT122" s="21"/>
      <c r="CKU122" s="21"/>
      <c r="CKV122" s="21"/>
      <c r="CKW122" s="21"/>
      <c r="CKX122" s="21"/>
      <c r="CKY122" s="21"/>
      <c r="CKZ122" s="21"/>
      <c r="CLA122" s="21"/>
      <c r="CLB122" s="21"/>
      <c r="CLC122" s="21"/>
      <c r="CLD122" s="21"/>
      <c r="CLE122" s="21"/>
      <c r="CLF122" s="21"/>
      <c r="CLG122" s="21"/>
      <c r="CLH122" s="21"/>
      <c r="CLI122" s="21"/>
      <c r="CLJ122" s="21"/>
      <c r="CLK122" s="21"/>
      <c r="CLL122" s="21"/>
      <c r="CLM122" s="21"/>
      <c r="CLN122" s="21"/>
      <c r="CLO122" s="21"/>
      <c r="CLP122" s="21"/>
      <c r="CLQ122" s="21"/>
      <c r="CLR122" s="21"/>
      <c r="CLS122" s="21"/>
      <c r="CLT122" s="21"/>
      <c r="CLU122" s="21"/>
      <c r="CLV122" s="21"/>
      <c r="CLW122" s="21"/>
      <c r="CLX122" s="21"/>
      <c r="CLY122" s="21"/>
      <c r="CLZ122" s="21"/>
      <c r="CMA122" s="21"/>
      <c r="CMB122" s="21"/>
      <c r="CMC122" s="21"/>
      <c r="CMD122" s="21"/>
      <c r="CME122" s="21"/>
      <c r="CMF122" s="21"/>
      <c r="CMG122" s="21"/>
      <c r="CMH122" s="21"/>
      <c r="CMI122" s="21"/>
      <c r="CMJ122" s="21"/>
      <c r="CMK122" s="21"/>
      <c r="CML122" s="21"/>
      <c r="CMM122" s="21"/>
      <c r="CMN122" s="21"/>
      <c r="CMO122" s="21"/>
      <c r="CMP122" s="21"/>
      <c r="CMQ122" s="21"/>
      <c r="CMR122" s="21"/>
      <c r="CMS122" s="21"/>
      <c r="CMT122" s="21"/>
      <c r="CMU122" s="21"/>
      <c r="CMV122" s="21"/>
      <c r="CMW122" s="21"/>
      <c r="CMX122" s="21"/>
      <c r="CMY122" s="21"/>
      <c r="CMZ122" s="21"/>
      <c r="CNA122" s="21"/>
      <c r="CNB122" s="21"/>
      <c r="CNC122" s="21"/>
      <c r="CND122" s="21"/>
      <c r="CNE122" s="21"/>
      <c r="CNF122" s="21"/>
      <c r="CNG122" s="21"/>
      <c r="CNH122" s="21"/>
      <c r="CNI122" s="21"/>
      <c r="CNJ122" s="21"/>
      <c r="CNK122" s="21"/>
      <c r="CNL122" s="21"/>
      <c r="CNM122" s="21"/>
      <c r="CNN122" s="21"/>
      <c r="CNO122" s="21"/>
      <c r="CNP122" s="21"/>
      <c r="CNQ122" s="21"/>
      <c r="CNR122" s="21"/>
      <c r="CNS122" s="21"/>
      <c r="CNT122" s="21"/>
      <c r="CNU122" s="21"/>
      <c r="CNV122" s="21"/>
      <c r="CNW122" s="21"/>
      <c r="CNX122" s="21"/>
      <c r="CNY122" s="21"/>
      <c r="CNZ122" s="21"/>
      <c r="COA122" s="21"/>
      <c r="COB122" s="21"/>
      <c r="COC122" s="21"/>
      <c r="COD122" s="21"/>
      <c r="COE122" s="21"/>
      <c r="COF122" s="21"/>
      <c r="COG122" s="21"/>
      <c r="COH122" s="21"/>
      <c r="COI122" s="21"/>
      <c r="COJ122" s="21"/>
      <c r="COK122" s="21"/>
      <c r="COL122" s="21"/>
      <c r="COM122" s="21"/>
      <c r="CON122" s="21"/>
      <c r="COO122" s="21"/>
      <c r="COP122" s="21"/>
      <c r="COQ122" s="21"/>
      <c r="COR122" s="21"/>
      <c r="COS122" s="21"/>
      <c r="COT122" s="21"/>
      <c r="COU122" s="21"/>
      <c r="COV122" s="21"/>
      <c r="COW122" s="21"/>
      <c r="COX122" s="21"/>
      <c r="COY122" s="21"/>
      <c r="COZ122" s="21"/>
      <c r="CPA122" s="21"/>
      <c r="CPB122" s="21"/>
      <c r="CPC122" s="21"/>
      <c r="CPD122" s="21"/>
      <c r="CPE122" s="21"/>
      <c r="CPF122" s="21"/>
      <c r="CPG122" s="21"/>
      <c r="CPH122" s="21"/>
      <c r="CPI122" s="21"/>
      <c r="CPJ122" s="21"/>
      <c r="CPK122" s="21"/>
      <c r="CPL122" s="21"/>
      <c r="CPM122" s="21"/>
      <c r="CPN122" s="21"/>
      <c r="CPO122" s="21"/>
      <c r="CPP122" s="21"/>
      <c r="CPQ122" s="21"/>
      <c r="CPR122" s="21"/>
      <c r="CPS122" s="21"/>
      <c r="CPT122" s="21"/>
      <c r="CPU122" s="21"/>
      <c r="CPV122" s="21"/>
      <c r="CPW122" s="21"/>
      <c r="CPX122" s="21"/>
      <c r="CPY122" s="21"/>
      <c r="CPZ122" s="21"/>
      <c r="CQA122" s="21"/>
      <c r="CQB122" s="21"/>
      <c r="CQC122" s="21"/>
      <c r="CQD122" s="21"/>
      <c r="CQE122" s="21"/>
      <c r="CQF122" s="21"/>
      <c r="CQG122" s="21"/>
      <c r="CQH122" s="21"/>
      <c r="CQI122" s="21"/>
      <c r="CQJ122" s="21"/>
      <c r="CQK122" s="21"/>
      <c r="CQL122" s="21"/>
      <c r="CQM122" s="21"/>
      <c r="CQN122" s="21"/>
      <c r="CQO122" s="21"/>
      <c r="CQP122" s="21"/>
      <c r="CQQ122" s="21"/>
      <c r="CQR122" s="21"/>
      <c r="CQS122" s="21"/>
      <c r="CQT122" s="21"/>
      <c r="CQU122" s="21"/>
      <c r="CQV122" s="21"/>
      <c r="CQW122" s="21"/>
      <c r="CQX122" s="21"/>
      <c r="CQY122" s="21"/>
      <c r="CQZ122" s="21"/>
      <c r="CRA122" s="21"/>
      <c r="CRB122" s="21"/>
      <c r="CRC122" s="21"/>
      <c r="CRD122" s="21"/>
      <c r="CRE122" s="21"/>
      <c r="CRF122" s="21"/>
      <c r="CRG122" s="21"/>
      <c r="CRH122" s="21"/>
      <c r="CRI122" s="21"/>
      <c r="CRJ122" s="21"/>
      <c r="CRK122" s="21"/>
      <c r="CRL122" s="21"/>
      <c r="CRM122" s="21"/>
      <c r="CRN122" s="21"/>
      <c r="CRO122" s="21"/>
      <c r="CRP122" s="21"/>
      <c r="CRQ122" s="21"/>
      <c r="CRR122" s="21"/>
      <c r="CRS122" s="21"/>
      <c r="CRT122" s="21"/>
      <c r="CRU122" s="21"/>
      <c r="CRV122" s="21"/>
      <c r="CRW122" s="21"/>
      <c r="CRX122" s="21"/>
      <c r="CRY122" s="21"/>
      <c r="CRZ122" s="21"/>
      <c r="CSA122" s="21"/>
      <c r="CSB122" s="21"/>
      <c r="CSC122" s="21"/>
      <c r="CSD122" s="21"/>
      <c r="CSE122" s="21"/>
      <c r="CSF122" s="21"/>
      <c r="CSG122" s="21"/>
      <c r="CSH122" s="21"/>
      <c r="CSI122" s="21"/>
      <c r="CSJ122" s="21"/>
      <c r="CSK122" s="21"/>
      <c r="CSL122" s="21"/>
      <c r="CSM122" s="21"/>
      <c r="CSN122" s="21"/>
      <c r="CSO122" s="21"/>
      <c r="CSP122" s="21"/>
      <c r="CSQ122" s="21"/>
      <c r="CSR122" s="21"/>
      <c r="CSS122" s="21"/>
      <c r="CST122" s="21"/>
      <c r="CSU122" s="21"/>
      <c r="CSV122" s="21"/>
      <c r="CSW122" s="21"/>
      <c r="CSX122" s="21"/>
      <c r="CSY122" s="21"/>
      <c r="CSZ122" s="21"/>
      <c r="CTA122" s="21"/>
      <c r="CTB122" s="21"/>
      <c r="CTC122" s="21"/>
      <c r="CTD122" s="21"/>
      <c r="CTE122" s="21"/>
      <c r="CTF122" s="21"/>
      <c r="CTG122" s="21"/>
      <c r="CTH122" s="21"/>
      <c r="CTI122" s="21"/>
      <c r="CTJ122" s="21"/>
      <c r="CTK122" s="21"/>
      <c r="CTL122" s="21"/>
      <c r="CTM122" s="21"/>
      <c r="CTN122" s="21"/>
      <c r="CTO122" s="21"/>
      <c r="CTP122" s="21"/>
      <c r="CTQ122" s="21"/>
      <c r="CTR122" s="21"/>
      <c r="CTS122" s="21"/>
      <c r="CTT122" s="21"/>
      <c r="CTU122" s="21"/>
      <c r="CTV122" s="21"/>
      <c r="CTW122" s="21"/>
      <c r="CTX122" s="21"/>
      <c r="CTY122" s="21"/>
      <c r="CTZ122" s="21"/>
      <c r="CUA122" s="21"/>
      <c r="CUB122" s="21"/>
      <c r="CUC122" s="21"/>
      <c r="CUD122" s="21"/>
      <c r="CUE122" s="21"/>
      <c r="CUF122" s="21"/>
      <c r="CUG122" s="21"/>
      <c r="CUH122" s="21"/>
      <c r="CUI122" s="21"/>
      <c r="CUJ122" s="21"/>
      <c r="CUK122" s="21"/>
      <c r="CUL122" s="21"/>
      <c r="CUM122" s="21"/>
      <c r="CUN122" s="21"/>
      <c r="CUO122" s="21"/>
      <c r="CUP122" s="21"/>
      <c r="CUQ122" s="21"/>
      <c r="CUR122" s="21"/>
      <c r="CUS122" s="21"/>
      <c r="CUT122" s="21"/>
      <c r="CUU122" s="21"/>
      <c r="CUV122" s="21"/>
      <c r="CUW122" s="21"/>
      <c r="CUX122" s="21"/>
      <c r="CUY122" s="21"/>
      <c r="CUZ122" s="21"/>
      <c r="CVA122" s="21"/>
      <c r="CVB122" s="21"/>
      <c r="CVC122" s="21"/>
      <c r="CVD122" s="21"/>
      <c r="CVE122" s="21"/>
      <c r="CVF122" s="21"/>
      <c r="CVG122" s="21"/>
      <c r="CVH122" s="21"/>
      <c r="CVI122" s="21"/>
      <c r="CVJ122" s="21"/>
      <c r="CVK122" s="21"/>
      <c r="CVL122" s="21"/>
      <c r="CVM122" s="21"/>
      <c r="CVN122" s="21"/>
      <c r="CVO122" s="21"/>
      <c r="CVP122" s="21"/>
      <c r="CVQ122" s="21"/>
      <c r="CVR122" s="21"/>
      <c r="CVS122" s="21"/>
      <c r="CVT122" s="21"/>
      <c r="CVU122" s="21"/>
      <c r="CVV122" s="21"/>
      <c r="CVW122" s="21"/>
      <c r="CVX122" s="21"/>
      <c r="CVY122" s="21"/>
      <c r="CVZ122" s="21"/>
      <c r="CWA122" s="21"/>
      <c r="CWB122" s="21"/>
      <c r="CWC122" s="21"/>
      <c r="CWD122" s="21"/>
      <c r="CWE122" s="21"/>
      <c r="CWF122" s="21"/>
      <c r="CWG122" s="21"/>
      <c r="CWH122" s="21"/>
      <c r="CWI122" s="21"/>
      <c r="CWJ122" s="21"/>
      <c r="CWK122" s="21"/>
      <c r="CWL122" s="21"/>
      <c r="CWM122" s="21"/>
      <c r="CWN122" s="21"/>
      <c r="CWO122" s="21"/>
      <c r="CWP122" s="21"/>
      <c r="CWQ122" s="21"/>
      <c r="CWR122" s="21"/>
      <c r="CWS122" s="21"/>
      <c r="CWT122" s="21"/>
      <c r="CWU122" s="21"/>
      <c r="CWV122" s="21"/>
      <c r="CWW122" s="21"/>
      <c r="CWX122" s="21"/>
      <c r="CWY122" s="21"/>
      <c r="CWZ122" s="21"/>
      <c r="CXA122" s="21"/>
      <c r="CXB122" s="21"/>
      <c r="CXC122" s="21"/>
      <c r="CXD122" s="21"/>
      <c r="CXE122" s="21"/>
      <c r="CXF122" s="21"/>
      <c r="CXG122" s="21"/>
      <c r="CXH122" s="21"/>
      <c r="CXI122" s="21"/>
      <c r="CXJ122" s="21"/>
      <c r="CXK122" s="21"/>
      <c r="CXL122" s="21"/>
      <c r="CXM122" s="21"/>
      <c r="CXN122" s="21"/>
      <c r="CXO122" s="21"/>
      <c r="CXP122" s="21"/>
      <c r="CXQ122" s="21"/>
      <c r="CXR122" s="21"/>
      <c r="CXS122" s="21"/>
      <c r="CXT122" s="21"/>
      <c r="CXU122" s="21"/>
      <c r="CXV122" s="21"/>
      <c r="CXW122" s="21"/>
      <c r="CXX122" s="21"/>
      <c r="CXY122" s="21"/>
      <c r="CXZ122" s="21"/>
      <c r="CYA122" s="21"/>
      <c r="CYB122" s="21"/>
      <c r="CYC122" s="21"/>
      <c r="CYD122" s="21"/>
      <c r="CYE122" s="21"/>
      <c r="CYF122" s="21"/>
      <c r="CYG122" s="21"/>
      <c r="CYH122" s="21"/>
      <c r="CYI122" s="21"/>
      <c r="CYJ122" s="21"/>
      <c r="CYK122" s="21"/>
      <c r="CYL122" s="21"/>
      <c r="CYM122" s="21"/>
      <c r="CYN122" s="21"/>
      <c r="CYO122" s="21"/>
      <c r="CYP122" s="21"/>
      <c r="CYQ122" s="21"/>
      <c r="CYR122" s="21"/>
      <c r="CYS122" s="21"/>
      <c r="CYT122" s="21"/>
      <c r="CYU122" s="21"/>
      <c r="CYV122" s="21"/>
      <c r="CYW122" s="21"/>
      <c r="CYX122" s="21"/>
      <c r="CYY122" s="21"/>
      <c r="CYZ122" s="21"/>
      <c r="CZA122" s="21"/>
      <c r="CZB122" s="21"/>
      <c r="CZC122" s="21"/>
      <c r="CZD122" s="21"/>
      <c r="CZE122" s="21"/>
      <c r="CZF122" s="21"/>
      <c r="CZG122" s="21"/>
      <c r="CZH122" s="21"/>
      <c r="CZI122" s="21"/>
      <c r="CZJ122" s="21"/>
      <c r="CZK122" s="21"/>
      <c r="CZL122" s="21"/>
      <c r="CZM122" s="21"/>
      <c r="CZN122" s="21"/>
      <c r="CZO122" s="21"/>
      <c r="CZP122" s="21"/>
      <c r="CZQ122" s="21"/>
      <c r="CZR122" s="21"/>
      <c r="CZS122" s="21"/>
      <c r="CZT122" s="21"/>
      <c r="CZU122" s="21"/>
      <c r="CZV122" s="21"/>
      <c r="CZW122" s="21"/>
      <c r="CZX122" s="21"/>
      <c r="CZY122" s="21"/>
      <c r="CZZ122" s="21"/>
      <c r="DAA122" s="21"/>
      <c r="DAB122" s="21"/>
      <c r="DAC122" s="21"/>
      <c r="DAD122" s="21"/>
      <c r="DAE122" s="21"/>
      <c r="DAF122" s="21"/>
      <c r="DAG122" s="21"/>
      <c r="DAH122" s="21"/>
      <c r="DAI122" s="21"/>
      <c r="DAJ122" s="21"/>
      <c r="DAK122" s="21"/>
      <c r="DAL122" s="21"/>
      <c r="DAM122" s="21"/>
      <c r="DAN122" s="21"/>
      <c r="DAO122" s="21"/>
      <c r="DAP122" s="21"/>
      <c r="DAQ122" s="21"/>
      <c r="DAR122" s="21"/>
      <c r="DAS122" s="21"/>
      <c r="DAT122" s="21"/>
      <c r="DAU122" s="21"/>
      <c r="DAV122" s="21"/>
      <c r="DAW122" s="21"/>
      <c r="DAX122" s="21"/>
      <c r="DAY122" s="21"/>
      <c r="DAZ122" s="21"/>
      <c r="DBA122" s="21"/>
      <c r="DBB122" s="21"/>
      <c r="DBC122" s="21"/>
      <c r="DBD122" s="21"/>
      <c r="DBE122" s="21"/>
      <c r="DBF122" s="21"/>
      <c r="DBG122" s="21"/>
      <c r="DBH122" s="21"/>
      <c r="DBI122" s="21"/>
      <c r="DBJ122" s="21"/>
      <c r="DBK122" s="21"/>
      <c r="DBL122" s="21"/>
      <c r="DBM122" s="21"/>
      <c r="DBN122" s="21"/>
      <c r="DBO122" s="21"/>
      <c r="DBP122" s="21"/>
      <c r="DBQ122" s="21"/>
      <c r="DBR122" s="21"/>
      <c r="DBS122" s="21"/>
      <c r="DBT122" s="21"/>
      <c r="DBU122" s="21"/>
      <c r="DBV122" s="21"/>
      <c r="DBW122" s="21"/>
      <c r="DBX122" s="21"/>
      <c r="DBY122" s="21"/>
      <c r="DBZ122" s="21"/>
      <c r="DCA122" s="21"/>
      <c r="DCB122" s="21"/>
      <c r="DCC122" s="21"/>
      <c r="DCD122" s="21"/>
      <c r="DCE122" s="21"/>
      <c r="DCF122" s="21"/>
      <c r="DCG122" s="21"/>
      <c r="DCH122" s="21"/>
      <c r="DCI122" s="21"/>
      <c r="DCJ122" s="21"/>
      <c r="DCK122" s="21"/>
      <c r="DCL122" s="21"/>
      <c r="DCM122" s="21"/>
      <c r="DCN122" s="21"/>
      <c r="DCO122" s="21"/>
      <c r="DCP122" s="21"/>
      <c r="DCQ122" s="21"/>
      <c r="DCR122" s="21"/>
      <c r="DCS122" s="21"/>
      <c r="DCT122" s="21"/>
      <c r="DCU122" s="21"/>
      <c r="DCV122" s="21"/>
      <c r="DCW122" s="21"/>
      <c r="DCX122" s="21"/>
      <c r="DCY122" s="21"/>
      <c r="DCZ122" s="21"/>
      <c r="DDA122" s="21"/>
      <c r="DDB122" s="21"/>
      <c r="DDC122" s="21"/>
      <c r="DDD122" s="21"/>
      <c r="DDE122" s="21"/>
      <c r="DDF122" s="21"/>
      <c r="DDG122" s="21"/>
      <c r="DDH122" s="21"/>
      <c r="DDI122" s="21"/>
      <c r="DDJ122" s="21"/>
      <c r="DDK122" s="21"/>
      <c r="DDL122" s="21"/>
      <c r="DDM122" s="21"/>
      <c r="DDN122" s="21"/>
      <c r="DDO122" s="21"/>
      <c r="DDP122" s="21"/>
      <c r="DDQ122" s="21"/>
      <c r="DDR122" s="21"/>
      <c r="DDS122" s="21"/>
      <c r="DDT122" s="21"/>
      <c r="DDU122" s="21"/>
      <c r="DDV122" s="21"/>
      <c r="DDW122" s="21"/>
      <c r="DDX122" s="21"/>
      <c r="DDY122" s="21"/>
      <c r="DDZ122" s="21"/>
      <c r="DEA122" s="21"/>
      <c r="DEB122" s="21"/>
      <c r="DEC122" s="21"/>
      <c r="DED122" s="21"/>
      <c r="DEE122" s="21"/>
      <c r="DEF122" s="21"/>
      <c r="DEG122" s="21"/>
      <c r="DEH122" s="21"/>
      <c r="DEI122" s="21"/>
      <c r="DEJ122" s="21"/>
      <c r="DEK122" s="21"/>
      <c r="DEL122" s="21"/>
      <c r="DEM122" s="21"/>
      <c r="DEN122" s="21"/>
      <c r="DEO122" s="21"/>
      <c r="DEP122" s="21"/>
      <c r="DEQ122" s="21"/>
      <c r="DER122" s="21"/>
      <c r="DES122" s="21"/>
      <c r="DET122" s="21"/>
      <c r="DEU122" s="21"/>
      <c r="DEV122" s="21"/>
      <c r="DEW122" s="21"/>
      <c r="DEX122" s="21"/>
      <c r="DEY122" s="21"/>
      <c r="DEZ122" s="21"/>
      <c r="DFA122" s="21"/>
      <c r="DFB122" s="21"/>
      <c r="DFC122" s="21"/>
      <c r="DFD122" s="21"/>
      <c r="DFE122" s="21"/>
      <c r="DFF122" s="21"/>
      <c r="DFG122" s="21"/>
      <c r="DFH122" s="21"/>
      <c r="DFI122" s="21"/>
      <c r="DFJ122" s="21"/>
      <c r="DFK122" s="21"/>
      <c r="DFL122" s="21"/>
      <c r="DFM122" s="21"/>
      <c r="DFN122" s="21"/>
      <c r="DFO122" s="21"/>
      <c r="DFP122" s="21"/>
      <c r="DFQ122" s="21"/>
      <c r="DFR122" s="21"/>
      <c r="DFS122" s="21"/>
      <c r="DFT122" s="21"/>
      <c r="DFU122" s="21"/>
      <c r="DFV122" s="21"/>
      <c r="DFW122" s="21"/>
      <c r="DFX122" s="21"/>
      <c r="DFY122" s="21"/>
      <c r="DFZ122" s="21"/>
      <c r="DGA122" s="21"/>
      <c r="DGB122" s="21"/>
      <c r="DGC122" s="21"/>
      <c r="DGD122" s="21"/>
      <c r="DGE122" s="21"/>
      <c r="DGF122" s="21"/>
      <c r="DGG122" s="21"/>
      <c r="DGH122" s="21"/>
      <c r="DGI122" s="21"/>
      <c r="DGJ122" s="21"/>
      <c r="DGK122" s="21"/>
      <c r="DGL122" s="21"/>
      <c r="DGM122" s="21"/>
      <c r="DGN122" s="21"/>
      <c r="DGO122" s="21"/>
      <c r="DGP122" s="21"/>
      <c r="DGQ122" s="21"/>
      <c r="DGR122" s="21"/>
      <c r="DGS122" s="21"/>
      <c r="DGT122" s="21"/>
      <c r="DGU122" s="21"/>
      <c r="DGV122" s="21"/>
      <c r="DGW122" s="21"/>
      <c r="DGX122" s="21"/>
      <c r="DGY122" s="21"/>
      <c r="DGZ122" s="21"/>
      <c r="DHA122" s="21"/>
      <c r="DHB122" s="21"/>
      <c r="DHC122" s="21"/>
      <c r="DHD122" s="21"/>
      <c r="DHE122" s="21"/>
      <c r="DHF122" s="21"/>
      <c r="DHG122" s="21"/>
      <c r="DHH122" s="21"/>
      <c r="DHI122" s="21"/>
      <c r="DHJ122" s="21"/>
      <c r="DHK122" s="21"/>
      <c r="DHL122" s="21"/>
      <c r="DHM122" s="21"/>
      <c r="DHN122" s="21"/>
      <c r="DHO122" s="21"/>
      <c r="DHP122" s="21"/>
      <c r="DHQ122" s="21"/>
      <c r="DHR122" s="21"/>
      <c r="DHS122" s="21"/>
      <c r="DHT122" s="21"/>
      <c r="DHU122" s="21"/>
      <c r="DHV122" s="21"/>
      <c r="DHW122" s="21"/>
      <c r="DHX122" s="21"/>
      <c r="DHY122" s="21"/>
      <c r="DHZ122" s="21"/>
      <c r="DIA122" s="21"/>
      <c r="DIB122" s="21"/>
      <c r="DIC122" s="21"/>
      <c r="DID122" s="21"/>
      <c r="DIE122" s="21"/>
      <c r="DIF122" s="21"/>
      <c r="DIG122" s="21"/>
      <c r="DIH122" s="21"/>
      <c r="DII122" s="21"/>
      <c r="DIJ122" s="21"/>
      <c r="DIK122" s="21"/>
      <c r="DIL122" s="21"/>
      <c r="DIM122" s="21"/>
      <c r="DIN122" s="21"/>
      <c r="DIO122" s="21"/>
      <c r="DIP122" s="21"/>
      <c r="DIQ122" s="21"/>
      <c r="DIR122" s="21"/>
      <c r="DIS122" s="21"/>
      <c r="DIT122" s="21"/>
      <c r="DIU122" s="21"/>
      <c r="DIV122" s="21"/>
      <c r="DIW122" s="21"/>
      <c r="DIX122" s="21"/>
      <c r="DIY122" s="21"/>
      <c r="DIZ122" s="21"/>
      <c r="DJA122" s="21"/>
      <c r="DJB122" s="21"/>
      <c r="DJC122" s="21"/>
      <c r="DJD122" s="21"/>
      <c r="DJE122" s="21"/>
      <c r="DJF122" s="21"/>
      <c r="DJG122" s="21"/>
      <c r="DJH122" s="21"/>
      <c r="DJI122" s="21"/>
      <c r="DJJ122" s="21"/>
      <c r="DJK122" s="21"/>
      <c r="DJL122" s="21"/>
      <c r="DJM122" s="21"/>
      <c r="DJN122" s="21"/>
      <c r="DJO122" s="21"/>
      <c r="DJP122" s="21"/>
      <c r="DJQ122" s="21"/>
      <c r="DJR122" s="21"/>
      <c r="DJS122" s="21"/>
      <c r="DJT122" s="21"/>
      <c r="DJU122" s="21"/>
      <c r="DJV122" s="21"/>
      <c r="DJW122" s="21"/>
      <c r="DJX122" s="21"/>
      <c r="DJY122" s="21"/>
      <c r="DJZ122" s="21"/>
      <c r="DKA122" s="21"/>
      <c r="DKB122" s="21"/>
      <c r="DKC122" s="21"/>
      <c r="DKD122" s="21"/>
      <c r="DKE122" s="21"/>
      <c r="DKF122" s="21"/>
      <c r="DKG122" s="21"/>
      <c r="DKH122" s="21"/>
      <c r="DKI122" s="21"/>
      <c r="DKJ122" s="21"/>
      <c r="DKK122" s="21"/>
      <c r="DKL122" s="21"/>
      <c r="DKM122" s="21"/>
      <c r="DKN122" s="21"/>
      <c r="DKO122" s="21"/>
      <c r="DKP122" s="21"/>
      <c r="DKQ122" s="21"/>
      <c r="DKR122" s="21"/>
      <c r="DKS122" s="21"/>
      <c r="DKT122" s="21"/>
      <c r="DKU122" s="21"/>
      <c r="DKV122" s="21"/>
      <c r="DKW122" s="21"/>
      <c r="DKX122" s="21"/>
      <c r="DKY122" s="21"/>
      <c r="DKZ122" s="21"/>
      <c r="DLA122" s="21"/>
      <c r="DLB122" s="21"/>
      <c r="DLC122" s="21"/>
      <c r="DLD122" s="21"/>
      <c r="DLE122" s="21"/>
      <c r="DLF122" s="21"/>
      <c r="DLG122" s="21"/>
      <c r="DLH122" s="21"/>
      <c r="DLI122" s="21"/>
      <c r="DLJ122" s="21"/>
      <c r="DLK122" s="21"/>
      <c r="DLL122" s="21"/>
      <c r="DLM122" s="21"/>
      <c r="DLN122" s="21"/>
      <c r="DLO122" s="21"/>
      <c r="DLP122" s="21"/>
      <c r="DLQ122" s="21"/>
      <c r="DLR122" s="21"/>
      <c r="DLS122" s="21"/>
      <c r="DLT122" s="21"/>
      <c r="DLU122" s="21"/>
      <c r="DLV122" s="21"/>
      <c r="DLW122" s="21"/>
      <c r="DLX122" s="21"/>
      <c r="DLY122" s="21"/>
      <c r="DLZ122" s="21"/>
      <c r="DMA122" s="21"/>
      <c r="DMB122" s="21"/>
      <c r="DMC122" s="21"/>
      <c r="DMD122" s="21"/>
      <c r="DME122" s="21"/>
      <c r="DMF122" s="21"/>
      <c r="DMG122" s="21"/>
      <c r="DMH122" s="21"/>
      <c r="DMI122" s="21"/>
      <c r="DMJ122" s="21"/>
      <c r="DMK122" s="21"/>
      <c r="DML122" s="21"/>
      <c r="DMM122" s="21"/>
      <c r="DMN122" s="21"/>
      <c r="DMO122" s="21"/>
      <c r="DMP122" s="21"/>
      <c r="DMQ122" s="21"/>
      <c r="DMR122" s="21"/>
      <c r="DMS122" s="21"/>
      <c r="DMT122" s="21"/>
      <c r="DMU122" s="21"/>
      <c r="DMV122" s="21"/>
      <c r="DMW122" s="21"/>
      <c r="DMX122" s="21"/>
      <c r="DMY122" s="21"/>
      <c r="DMZ122" s="21"/>
      <c r="DNA122" s="21"/>
      <c r="DNB122" s="21"/>
      <c r="DNC122" s="21"/>
      <c r="DND122" s="21"/>
      <c r="DNE122" s="21"/>
      <c r="DNF122" s="21"/>
      <c r="DNG122" s="21"/>
      <c r="DNH122" s="21"/>
      <c r="DNI122" s="21"/>
      <c r="DNJ122" s="21"/>
      <c r="DNK122" s="21"/>
      <c r="DNL122" s="21"/>
      <c r="DNM122" s="21"/>
      <c r="DNN122" s="21"/>
      <c r="DNO122" s="21"/>
      <c r="DNP122" s="21"/>
      <c r="DNQ122" s="21"/>
      <c r="DNR122" s="21"/>
      <c r="DNS122" s="21"/>
      <c r="DNT122" s="21"/>
      <c r="DNU122" s="21"/>
      <c r="DNV122" s="21"/>
      <c r="DNW122" s="21"/>
      <c r="DNX122" s="21"/>
      <c r="DNY122" s="21"/>
      <c r="DNZ122" s="21"/>
      <c r="DOA122" s="21"/>
      <c r="DOB122" s="21"/>
      <c r="DOC122" s="21"/>
      <c r="DOD122" s="21"/>
      <c r="DOE122" s="21"/>
      <c r="DOF122" s="21"/>
      <c r="DOG122" s="21"/>
      <c r="DOH122" s="21"/>
      <c r="DOI122" s="21"/>
      <c r="DOJ122" s="21"/>
      <c r="DOK122" s="21"/>
      <c r="DOL122" s="21"/>
      <c r="DOM122" s="21"/>
      <c r="DON122" s="21"/>
      <c r="DOO122" s="21"/>
      <c r="DOP122" s="21"/>
      <c r="DOQ122" s="21"/>
      <c r="DOR122" s="21"/>
      <c r="DOS122" s="21"/>
      <c r="DOT122" s="21"/>
      <c r="DOU122" s="21"/>
      <c r="DOV122" s="21"/>
      <c r="DOW122" s="21"/>
      <c r="DOX122" s="21"/>
      <c r="DOY122" s="21"/>
      <c r="DOZ122" s="21"/>
      <c r="DPA122" s="21"/>
      <c r="DPB122" s="21"/>
      <c r="DPC122" s="21"/>
      <c r="DPD122" s="21"/>
      <c r="DPE122" s="21"/>
      <c r="DPF122" s="21"/>
      <c r="DPG122" s="21"/>
      <c r="DPH122" s="21"/>
      <c r="DPI122" s="21"/>
      <c r="DPJ122" s="21"/>
      <c r="DPK122" s="21"/>
      <c r="DPL122" s="21"/>
      <c r="DPM122" s="21"/>
      <c r="DPN122" s="21"/>
      <c r="DPO122" s="21"/>
      <c r="DPP122" s="21"/>
      <c r="DPQ122" s="21"/>
      <c r="DPR122" s="21"/>
      <c r="DPS122" s="21"/>
      <c r="DPT122" s="21"/>
      <c r="DPU122" s="21"/>
      <c r="DPV122" s="21"/>
      <c r="DPW122" s="21"/>
      <c r="DPX122" s="21"/>
      <c r="DPY122" s="21"/>
      <c r="DPZ122" s="21"/>
      <c r="DQA122" s="21"/>
      <c r="DQB122" s="21"/>
      <c r="DQC122" s="21"/>
      <c r="DQD122" s="21"/>
      <c r="DQE122" s="21"/>
      <c r="DQF122" s="21"/>
      <c r="DQG122" s="21"/>
      <c r="DQH122" s="21"/>
      <c r="DQI122" s="21"/>
      <c r="DQJ122" s="21"/>
      <c r="DQK122" s="21"/>
      <c r="DQL122" s="21"/>
      <c r="DQM122" s="21"/>
      <c r="DQN122" s="21"/>
      <c r="DQO122" s="21"/>
      <c r="DQP122" s="21"/>
      <c r="DQQ122" s="21"/>
      <c r="DQR122" s="21"/>
      <c r="DQS122" s="21"/>
      <c r="DQT122" s="21"/>
      <c r="DQU122" s="21"/>
      <c r="DQV122" s="21"/>
      <c r="DQW122" s="21"/>
      <c r="DQX122" s="21"/>
      <c r="DQY122" s="21"/>
      <c r="DQZ122" s="21"/>
      <c r="DRA122" s="21"/>
      <c r="DRB122" s="21"/>
      <c r="DRC122" s="21"/>
      <c r="DRD122" s="21"/>
      <c r="DRE122" s="21"/>
      <c r="DRF122" s="21"/>
      <c r="DRG122" s="21"/>
      <c r="DRH122" s="21"/>
      <c r="DRI122" s="21"/>
      <c r="DRJ122" s="21"/>
      <c r="DRK122" s="21"/>
      <c r="DRL122" s="21"/>
      <c r="DRM122" s="21"/>
      <c r="DRN122" s="21"/>
      <c r="DRO122" s="21"/>
      <c r="DRP122" s="21"/>
      <c r="DRQ122" s="21"/>
      <c r="DRR122" s="21"/>
      <c r="DRS122" s="21"/>
      <c r="DRT122" s="21"/>
      <c r="DRU122" s="21"/>
      <c r="DRV122" s="21"/>
      <c r="DRW122" s="21"/>
      <c r="DRX122" s="21"/>
      <c r="DRY122" s="21"/>
      <c r="DRZ122" s="21"/>
      <c r="DSA122" s="21"/>
      <c r="DSB122" s="21"/>
      <c r="DSC122" s="21"/>
      <c r="DSD122" s="21"/>
      <c r="DSE122" s="21"/>
      <c r="DSF122" s="21"/>
      <c r="DSG122" s="21"/>
      <c r="DSH122" s="21"/>
      <c r="DSI122" s="21"/>
      <c r="DSJ122" s="21"/>
      <c r="DSK122" s="21"/>
      <c r="DSL122" s="21"/>
      <c r="DSM122" s="21"/>
      <c r="DSN122" s="21"/>
      <c r="DSO122" s="21"/>
      <c r="DSP122" s="21"/>
      <c r="DSQ122" s="21"/>
      <c r="DSR122" s="21"/>
      <c r="DSS122" s="21"/>
      <c r="DST122" s="21"/>
      <c r="DSU122" s="21"/>
      <c r="DSV122" s="21"/>
      <c r="DSW122" s="21"/>
      <c r="DSX122" s="21"/>
      <c r="DSY122" s="21"/>
      <c r="DSZ122" s="21"/>
      <c r="DTA122" s="21"/>
      <c r="DTB122" s="21"/>
      <c r="DTC122" s="21"/>
      <c r="DTD122" s="21"/>
      <c r="DTE122" s="21"/>
      <c r="DTF122" s="21"/>
      <c r="DTG122" s="21"/>
      <c r="DTH122" s="21"/>
      <c r="DTI122" s="21"/>
      <c r="DTJ122" s="21"/>
      <c r="DTK122" s="21"/>
      <c r="DTL122" s="21"/>
      <c r="DTM122" s="21"/>
      <c r="DTN122" s="21"/>
      <c r="DTO122" s="21"/>
      <c r="DTP122" s="21"/>
      <c r="DTQ122" s="21"/>
      <c r="DTR122" s="21"/>
      <c r="DTS122" s="21"/>
      <c r="DTT122" s="21"/>
      <c r="DTU122" s="21"/>
      <c r="DTV122" s="21"/>
      <c r="DTW122" s="21"/>
      <c r="DTX122" s="21"/>
      <c r="DTY122" s="21"/>
      <c r="DTZ122" s="21"/>
      <c r="DUA122" s="21"/>
      <c r="DUB122" s="21"/>
      <c r="DUC122" s="21"/>
      <c r="DUD122" s="21"/>
      <c r="DUE122" s="21"/>
      <c r="DUF122" s="21"/>
      <c r="DUG122" s="21"/>
      <c r="DUH122" s="21"/>
      <c r="DUI122" s="21"/>
      <c r="DUJ122" s="21"/>
      <c r="DUK122" s="21"/>
      <c r="DUL122" s="21"/>
      <c r="DUM122" s="21"/>
      <c r="DUN122" s="21"/>
      <c r="DUO122" s="21"/>
      <c r="DUP122" s="21"/>
      <c r="DUQ122" s="21"/>
      <c r="DUR122" s="21"/>
      <c r="DUS122" s="21"/>
      <c r="DUT122" s="21"/>
      <c r="DUU122" s="21"/>
      <c r="DUV122" s="21"/>
      <c r="DUW122" s="21"/>
      <c r="DUX122" s="21"/>
      <c r="DUY122" s="21"/>
      <c r="DUZ122" s="21"/>
      <c r="DVA122" s="21"/>
      <c r="DVB122" s="21"/>
      <c r="DVC122" s="21"/>
      <c r="DVD122" s="21"/>
      <c r="DVE122" s="21"/>
      <c r="DVF122" s="21"/>
      <c r="DVG122" s="21"/>
      <c r="DVH122" s="21"/>
      <c r="DVI122" s="21"/>
      <c r="DVJ122" s="21"/>
      <c r="DVK122" s="21"/>
      <c r="DVL122" s="21"/>
      <c r="DVM122" s="21"/>
      <c r="DVN122" s="21"/>
      <c r="DVO122" s="21"/>
      <c r="DVP122" s="21"/>
      <c r="DVQ122" s="21"/>
      <c r="DVR122" s="21"/>
      <c r="DVS122" s="21"/>
      <c r="DVT122" s="21"/>
      <c r="DVU122" s="21"/>
      <c r="DVV122" s="21"/>
      <c r="DVW122" s="21"/>
      <c r="DVX122" s="21"/>
      <c r="DVY122" s="21"/>
      <c r="DVZ122" s="21"/>
      <c r="DWA122" s="21"/>
      <c r="DWB122" s="21"/>
      <c r="DWC122" s="21"/>
      <c r="DWD122" s="21"/>
      <c r="DWE122" s="21"/>
      <c r="DWF122" s="21"/>
      <c r="DWG122" s="21"/>
      <c r="DWH122" s="21"/>
      <c r="DWI122" s="21"/>
      <c r="DWJ122" s="21"/>
      <c r="DWK122" s="21"/>
      <c r="DWL122" s="21"/>
      <c r="DWM122" s="21"/>
      <c r="DWN122" s="21"/>
      <c r="DWO122" s="21"/>
      <c r="DWP122" s="21"/>
      <c r="DWQ122" s="21"/>
      <c r="DWR122" s="21"/>
      <c r="DWS122" s="21"/>
      <c r="DWT122" s="21"/>
      <c r="DWU122" s="21"/>
      <c r="DWV122" s="21"/>
      <c r="DWW122" s="21"/>
      <c r="DWX122" s="21"/>
      <c r="DWY122" s="21"/>
      <c r="DWZ122" s="21"/>
      <c r="DXA122" s="21"/>
      <c r="DXB122" s="21"/>
      <c r="DXC122" s="21"/>
      <c r="DXD122" s="21"/>
      <c r="DXE122" s="21"/>
      <c r="DXF122" s="21"/>
      <c r="DXG122" s="21"/>
      <c r="DXH122" s="21"/>
      <c r="DXI122" s="21"/>
      <c r="DXJ122" s="21"/>
      <c r="DXK122" s="21"/>
      <c r="DXL122" s="21"/>
      <c r="DXM122" s="21"/>
      <c r="DXN122" s="21"/>
      <c r="DXO122" s="21"/>
      <c r="DXP122" s="21"/>
      <c r="DXQ122" s="21"/>
      <c r="DXR122" s="21"/>
      <c r="DXS122" s="21"/>
      <c r="DXT122" s="21"/>
      <c r="DXU122" s="21"/>
      <c r="DXV122" s="21"/>
      <c r="DXW122" s="21"/>
      <c r="DXX122" s="21"/>
      <c r="DXY122" s="21"/>
      <c r="DXZ122" s="21"/>
      <c r="DYA122" s="21"/>
      <c r="DYB122" s="21"/>
      <c r="DYC122" s="21"/>
      <c r="DYD122" s="21"/>
      <c r="DYE122" s="21"/>
      <c r="DYF122" s="21"/>
      <c r="DYG122" s="21"/>
      <c r="DYH122" s="21"/>
      <c r="DYI122" s="21"/>
      <c r="DYJ122" s="21"/>
      <c r="DYK122" s="21"/>
      <c r="DYL122" s="21"/>
      <c r="DYM122" s="21"/>
      <c r="DYN122" s="21"/>
      <c r="DYO122" s="21"/>
      <c r="DYP122" s="21"/>
      <c r="DYQ122" s="21"/>
      <c r="DYR122" s="21"/>
      <c r="DYS122" s="21"/>
      <c r="DYT122" s="21"/>
      <c r="DYU122" s="21"/>
      <c r="DYV122" s="21"/>
      <c r="DYW122" s="21"/>
      <c r="DYX122" s="21"/>
      <c r="DYY122" s="21"/>
      <c r="DYZ122" s="21"/>
      <c r="DZA122" s="21"/>
      <c r="DZB122" s="21"/>
      <c r="DZC122" s="21"/>
      <c r="DZD122" s="21"/>
      <c r="DZE122" s="21"/>
      <c r="DZF122" s="21"/>
      <c r="DZG122" s="21"/>
      <c r="DZH122" s="21"/>
      <c r="DZI122" s="21"/>
      <c r="DZJ122" s="21"/>
      <c r="DZK122" s="21"/>
      <c r="DZL122" s="21"/>
      <c r="DZM122" s="21"/>
      <c r="DZN122" s="21"/>
      <c r="DZO122" s="21"/>
      <c r="DZP122" s="21"/>
      <c r="DZQ122" s="21"/>
      <c r="DZR122" s="21"/>
      <c r="DZS122" s="21"/>
      <c r="DZT122" s="21"/>
      <c r="DZU122" s="21"/>
      <c r="DZV122" s="21"/>
      <c r="DZW122" s="21"/>
      <c r="DZX122" s="21"/>
      <c r="DZY122" s="21"/>
      <c r="DZZ122" s="21"/>
      <c r="EAA122" s="21"/>
      <c r="EAB122" s="21"/>
      <c r="EAC122" s="21"/>
      <c r="EAD122" s="21"/>
      <c r="EAE122" s="21"/>
      <c r="EAF122" s="21"/>
      <c r="EAG122" s="21"/>
      <c r="EAH122" s="21"/>
      <c r="EAI122" s="21"/>
      <c r="EAJ122" s="21"/>
      <c r="EAK122" s="21"/>
      <c r="EAL122" s="21"/>
      <c r="EAM122" s="21"/>
      <c r="EAN122" s="21"/>
      <c r="EAO122" s="21"/>
      <c r="EAP122" s="21"/>
      <c r="EAQ122" s="21"/>
      <c r="EAR122" s="21"/>
      <c r="EAS122" s="21"/>
      <c r="EAT122" s="21"/>
      <c r="EAU122" s="21"/>
      <c r="EAV122" s="21"/>
      <c r="EAW122" s="21"/>
      <c r="EAX122" s="21"/>
      <c r="EAY122" s="21"/>
      <c r="EAZ122" s="21"/>
      <c r="EBA122" s="21"/>
      <c r="EBB122" s="21"/>
      <c r="EBC122" s="21"/>
      <c r="EBD122" s="21"/>
      <c r="EBE122" s="21"/>
      <c r="EBF122" s="21"/>
      <c r="EBG122" s="21"/>
      <c r="EBH122" s="21"/>
      <c r="EBI122" s="21"/>
      <c r="EBJ122" s="21"/>
      <c r="EBK122" s="21"/>
      <c r="EBL122" s="21"/>
      <c r="EBM122" s="21"/>
      <c r="EBN122" s="21"/>
      <c r="EBO122" s="21"/>
      <c r="EBP122" s="21"/>
      <c r="EBQ122" s="21"/>
      <c r="EBR122" s="21"/>
      <c r="EBS122" s="21"/>
      <c r="EBT122" s="21"/>
      <c r="EBU122" s="21"/>
      <c r="EBV122" s="21"/>
      <c r="EBW122" s="21"/>
      <c r="EBX122" s="21"/>
      <c r="EBY122" s="21"/>
      <c r="EBZ122" s="21"/>
      <c r="ECA122" s="21"/>
      <c r="ECB122" s="21"/>
      <c r="ECC122" s="21"/>
      <c r="ECD122" s="21"/>
      <c r="ECE122" s="21"/>
      <c r="ECF122" s="21"/>
      <c r="ECG122" s="21"/>
      <c r="ECH122" s="21"/>
      <c r="ECI122" s="21"/>
      <c r="ECJ122" s="21"/>
      <c r="ECK122" s="21"/>
      <c r="ECL122" s="21"/>
      <c r="ECM122" s="21"/>
      <c r="ECN122" s="21"/>
      <c r="ECO122" s="21"/>
      <c r="ECP122" s="21"/>
      <c r="ECQ122" s="21"/>
      <c r="ECR122" s="21"/>
      <c r="ECS122" s="21"/>
      <c r="ECT122" s="21"/>
      <c r="ECU122" s="21"/>
      <c r="ECV122" s="21"/>
      <c r="ECW122" s="21"/>
      <c r="ECX122" s="21"/>
      <c r="ECY122" s="21"/>
      <c r="ECZ122" s="21"/>
      <c r="EDA122" s="21"/>
      <c r="EDB122" s="21"/>
      <c r="EDC122" s="21"/>
      <c r="EDD122" s="21"/>
      <c r="EDE122" s="21"/>
      <c r="EDF122" s="21"/>
      <c r="EDG122" s="21"/>
      <c r="EDH122" s="21"/>
      <c r="EDI122" s="21"/>
      <c r="EDJ122" s="21"/>
      <c r="EDK122" s="21"/>
      <c r="EDL122" s="21"/>
      <c r="EDM122" s="21"/>
      <c r="EDN122" s="21"/>
      <c r="EDO122" s="21"/>
      <c r="EDP122" s="21"/>
      <c r="EDQ122" s="21"/>
      <c r="EDR122" s="21"/>
      <c r="EDS122" s="21"/>
      <c r="EDT122" s="21"/>
      <c r="EDU122" s="21"/>
      <c r="EDV122" s="21"/>
      <c r="EDW122" s="21"/>
      <c r="EDX122" s="21"/>
      <c r="EDY122" s="21"/>
      <c r="EDZ122" s="21"/>
      <c r="EEA122" s="21"/>
      <c r="EEB122" s="21"/>
      <c r="EEC122" s="21"/>
      <c r="EED122" s="21"/>
      <c r="EEE122" s="21"/>
      <c r="EEF122" s="21"/>
      <c r="EEG122" s="21"/>
      <c r="EEH122" s="21"/>
      <c r="EEI122" s="21"/>
      <c r="EEJ122" s="21"/>
      <c r="EEK122" s="21"/>
      <c r="EEL122" s="21"/>
      <c r="EEM122" s="21"/>
      <c r="EEN122" s="21"/>
      <c r="EEO122" s="21"/>
      <c r="EEP122" s="21"/>
      <c r="EEQ122" s="21"/>
      <c r="EER122" s="21"/>
      <c r="EES122" s="21"/>
      <c r="EET122" s="21"/>
      <c r="EEU122" s="21"/>
      <c r="EEV122" s="21"/>
      <c r="EEW122" s="21"/>
      <c r="EEX122" s="21"/>
      <c r="EEY122" s="21"/>
      <c r="EEZ122" s="21"/>
      <c r="EFA122" s="21"/>
      <c r="EFB122" s="21"/>
      <c r="EFC122" s="21"/>
      <c r="EFD122" s="21"/>
      <c r="EFE122" s="21"/>
      <c r="EFF122" s="21"/>
      <c r="EFG122" s="21"/>
      <c r="EFH122" s="21"/>
      <c r="EFI122" s="21"/>
      <c r="EFJ122" s="21"/>
      <c r="EFK122" s="21"/>
      <c r="EFL122" s="21"/>
      <c r="EFM122" s="21"/>
      <c r="EFN122" s="21"/>
      <c r="EFO122" s="21"/>
      <c r="EFP122" s="21"/>
      <c r="EFQ122" s="21"/>
      <c r="EFR122" s="21"/>
      <c r="EFS122" s="21"/>
      <c r="EFT122" s="21"/>
      <c r="EFU122" s="21"/>
      <c r="EFV122" s="21"/>
      <c r="EFW122" s="21"/>
      <c r="EFX122" s="21"/>
      <c r="EFY122" s="21"/>
      <c r="EFZ122" s="21"/>
      <c r="EGA122" s="21"/>
      <c r="EGB122" s="21"/>
      <c r="EGC122" s="21"/>
      <c r="EGD122" s="21"/>
      <c r="EGE122" s="21"/>
      <c r="EGF122" s="21"/>
      <c r="EGG122" s="21"/>
      <c r="EGH122" s="21"/>
      <c r="EGI122" s="21"/>
      <c r="EGJ122" s="21"/>
      <c r="EGK122" s="21"/>
      <c r="EGL122" s="21"/>
      <c r="EGM122" s="21"/>
      <c r="EGN122" s="21"/>
      <c r="EGO122" s="21"/>
      <c r="EGP122" s="21"/>
      <c r="EGQ122" s="21"/>
      <c r="EGR122" s="21"/>
      <c r="EGS122" s="21"/>
      <c r="EGT122" s="21"/>
      <c r="EGU122" s="21"/>
      <c r="EGV122" s="21"/>
      <c r="EGW122" s="21"/>
      <c r="EGX122" s="21"/>
      <c r="EGY122" s="21"/>
      <c r="EGZ122" s="21"/>
      <c r="EHA122" s="21"/>
      <c r="EHB122" s="21"/>
      <c r="EHC122" s="21"/>
      <c r="EHD122" s="21"/>
      <c r="EHE122" s="21"/>
      <c r="EHF122" s="21"/>
      <c r="EHG122" s="21"/>
      <c r="EHH122" s="21"/>
      <c r="EHI122" s="21"/>
      <c r="EHJ122" s="21"/>
      <c r="EHK122" s="21"/>
      <c r="EHL122" s="21"/>
      <c r="EHM122" s="21"/>
      <c r="EHN122" s="21"/>
      <c r="EHO122" s="21"/>
      <c r="EHP122" s="21"/>
      <c r="EHQ122" s="21"/>
      <c r="EHR122" s="21"/>
      <c r="EHS122" s="21"/>
      <c r="EHT122" s="21"/>
      <c r="EHU122" s="21"/>
      <c r="EHV122" s="21"/>
      <c r="EHW122" s="21"/>
      <c r="EHX122" s="21"/>
      <c r="EHY122" s="21"/>
      <c r="EHZ122" s="21"/>
      <c r="EIA122" s="21"/>
      <c r="EIB122" s="21"/>
      <c r="EIC122" s="21"/>
      <c r="EID122" s="21"/>
      <c r="EIE122" s="21"/>
      <c r="EIF122" s="21"/>
      <c r="EIG122" s="21"/>
      <c r="EIH122" s="21"/>
      <c r="EII122" s="21"/>
      <c r="EIJ122" s="21"/>
      <c r="EIK122" s="21"/>
      <c r="EIL122" s="21"/>
      <c r="EIM122" s="21"/>
      <c r="EIN122" s="21"/>
      <c r="EIO122" s="21"/>
      <c r="EIP122" s="21"/>
      <c r="EIQ122" s="21"/>
      <c r="EIR122" s="21"/>
      <c r="EIS122" s="21"/>
      <c r="EIT122" s="21"/>
      <c r="EIU122" s="21"/>
      <c r="EIV122" s="21"/>
      <c r="EIW122" s="21"/>
      <c r="EIX122" s="21"/>
      <c r="EIY122" s="21"/>
      <c r="EIZ122" s="21"/>
      <c r="EJA122" s="21"/>
      <c r="EJB122" s="21"/>
      <c r="EJC122" s="21"/>
      <c r="EJD122" s="21"/>
      <c r="EJE122" s="21"/>
      <c r="EJF122" s="21"/>
      <c r="EJG122" s="21"/>
      <c r="EJH122" s="21"/>
      <c r="EJI122" s="21"/>
      <c r="EJJ122" s="21"/>
      <c r="EJK122" s="21"/>
      <c r="EJL122" s="21"/>
      <c r="EJM122" s="21"/>
      <c r="EJN122" s="21"/>
      <c r="EJO122" s="21"/>
      <c r="EJP122" s="21"/>
      <c r="EJQ122" s="21"/>
      <c r="EJR122" s="21"/>
      <c r="EJS122" s="21"/>
      <c r="EJT122" s="21"/>
      <c r="EJU122" s="21"/>
      <c r="EJV122" s="21"/>
      <c r="EJW122" s="21"/>
      <c r="EJX122" s="21"/>
      <c r="EJY122" s="21"/>
      <c r="EJZ122" s="21"/>
      <c r="EKA122" s="21"/>
      <c r="EKB122" s="21"/>
      <c r="EKC122" s="21"/>
      <c r="EKD122" s="21"/>
      <c r="EKE122" s="21"/>
      <c r="EKF122" s="21"/>
      <c r="EKG122" s="21"/>
      <c r="EKH122" s="21"/>
      <c r="EKI122" s="21"/>
      <c r="EKJ122" s="21"/>
      <c r="EKK122" s="21"/>
      <c r="EKL122" s="21"/>
      <c r="EKM122" s="21"/>
      <c r="EKN122" s="21"/>
      <c r="EKO122" s="21"/>
      <c r="EKP122" s="21"/>
      <c r="EKQ122" s="21"/>
      <c r="EKR122" s="21"/>
      <c r="EKS122" s="21"/>
      <c r="EKT122" s="21"/>
      <c r="EKU122" s="21"/>
      <c r="EKV122" s="21"/>
      <c r="EKW122" s="21"/>
      <c r="EKX122" s="21"/>
      <c r="EKY122" s="21"/>
      <c r="EKZ122" s="21"/>
      <c r="ELA122" s="21"/>
      <c r="ELB122" s="21"/>
      <c r="ELC122" s="21"/>
      <c r="ELD122" s="21"/>
      <c r="ELE122" s="21"/>
      <c r="ELF122" s="21"/>
      <c r="ELG122" s="21"/>
      <c r="ELH122" s="21"/>
      <c r="ELI122" s="21"/>
      <c r="ELJ122" s="21"/>
      <c r="ELK122" s="21"/>
      <c r="ELL122" s="21"/>
      <c r="ELM122" s="21"/>
      <c r="ELN122" s="21"/>
      <c r="ELO122" s="21"/>
      <c r="ELP122" s="21"/>
      <c r="ELQ122" s="21"/>
      <c r="ELR122" s="21"/>
      <c r="ELS122" s="21"/>
      <c r="ELT122" s="21"/>
      <c r="ELU122" s="21"/>
      <c r="ELV122" s="21"/>
      <c r="ELW122" s="21"/>
      <c r="ELX122" s="21"/>
      <c r="ELY122" s="21"/>
      <c r="ELZ122" s="21"/>
      <c r="EMA122" s="21"/>
      <c r="EMB122" s="21"/>
      <c r="EMC122" s="21"/>
      <c r="EMD122" s="21"/>
      <c r="EME122" s="21"/>
      <c r="EMF122" s="21"/>
      <c r="EMG122" s="21"/>
      <c r="EMH122" s="21"/>
      <c r="EMI122" s="21"/>
      <c r="EMJ122" s="21"/>
      <c r="EMK122" s="21"/>
      <c r="EML122" s="21"/>
      <c r="EMM122" s="21"/>
      <c r="EMN122" s="21"/>
      <c r="EMO122" s="21"/>
      <c r="EMP122" s="21"/>
      <c r="EMQ122" s="21"/>
      <c r="EMR122" s="21"/>
      <c r="EMS122" s="21"/>
      <c r="EMT122" s="21"/>
      <c r="EMU122" s="21"/>
      <c r="EMV122" s="21"/>
      <c r="EMW122" s="21"/>
      <c r="EMX122" s="21"/>
      <c r="EMY122" s="21"/>
      <c r="EMZ122" s="21"/>
      <c r="ENA122" s="21"/>
      <c r="ENB122" s="21"/>
      <c r="ENC122" s="21"/>
      <c r="END122" s="21"/>
      <c r="ENE122" s="21"/>
      <c r="ENF122" s="21"/>
      <c r="ENG122" s="21"/>
      <c r="ENH122" s="21"/>
      <c r="ENI122" s="21"/>
      <c r="ENJ122" s="21"/>
      <c r="ENK122" s="21"/>
      <c r="ENL122" s="21"/>
      <c r="ENM122" s="21"/>
      <c r="ENN122" s="21"/>
      <c r="ENO122" s="21"/>
      <c r="ENP122" s="21"/>
      <c r="ENQ122" s="21"/>
      <c r="ENR122" s="21"/>
      <c r="ENS122" s="21"/>
      <c r="ENT122" s="21"/>
      <c r="ENU122" s="21"/>
      <c r="ENV122" s="21"/>
      <c r="ENW122" s="21"/>
      <c r="ENX122" s="21"/>
      <c r="ENY122" s="21"/>
      <c r="ENZ122" s="21"/>
      <c r="EOA122" s="21"/>
      <c r="EOB122" s="21"/>
      <c r="EOC122" s="21"/>
      <c r="EOD122" s="21"/>
      <c r="EOE122" s="21"/>
      <c r="EOF122" s="21"/>
      <c r="EOG122" s="21"/>
      <c r="EOH122" s="21"/>
      <c r="EOI122" s="21"/>
      <c r="EOJ122" s="21"/>
      <c r="EOK122" s="21"/>
      <c r="EOL122" s="21"/>
      <c r="EOM122" s="21"/>
      <c r="EON122" s="21"/>
      <c r="EOO122" s="21"/>
      <c r="EOP122" s="21"/>
      <c r="EOQ122" s="21"/>
      <c r="EOR122" s="21"/>
      <c r="EOS122" s="21"/>
      <c r="EOT122" s="21"/>
      <c r="EOU122" s="21"/>
      <c r="EOV122" s="21"/>
      <c r="EOW122" s="21"/>
      <c r="EOX122" s="21"/>
      <c r="EOY122" s="21"/>
      <c r="EOZ122" s="21"/>
      <c r="EPA122" s="21"/>
      <c r="EPB122" s="21"/>
      <c r="EPC122" s="21"/>
      <c r="EPD122" s="21"/>
      <c r="EPE122" s="21"/>
      <c r="EPF122" s="21"/>
      <c r="EPG122" s="21"/>
      <c r="EPH122" s="21"/>
      <c r="EPI122" s="21"/>
      <c r="EPJ122" s="21"/>
      <c r="EPK122" s="21"/>
      <c r="EPL122" s="21"/>
      <c r="EPM122" s="21"/>
      <c r="EPN122" s="21"/>
      <c r="EPO122" s="21"/>
      <c r="EPP122" s="21"/>
      <c r="EPQ122" s="21"/>
      <c r="EPR122" s="21"/>
      <c r="EPS122" s="21"/>
      <c r="EPT122" s="21"/>
      <c r="EPU122" s="21"/>
      <c r="EPV122" s="21"/>
      <c r="EPW122" s="21"/>
      <c r="EPX122" s="21"/>
      <c r="EPY122" s="21"/>
      <c r="EPZ122" s="21"/>
      <c r="EQA122" s="21"/>
      <c r="EQB122" s="21"/>
      <c r="EQC122" s="21"/>
      <c r="EQD122" s="21"/>
      <c r="EQE122" s="21"/>
      <c r="EQF122" s="21"/>
      <c r="EQG122" s="21"/>
      <c r="EQH122" s="21"/>
      <c r="EQI122" s="21"/>
      <c r="EQJ122" s="21"/>
      <c r="EQK122" s="21"/>
      <c r="EQL122" s="21"/>
      <c r="EQM122" s="21"/>
      <c r="EQN122" s="21"/>
      <c r="EQO122" s="21"/>
      <c r="EQP122" s="21"/>
      <c r="EQQ122" s="21"/>
      <c r="EQR122" s="21"/>
      <c r="EQS122" s="21"/>
      <c r="EQT122" s="21"/>
      <c r="EQU122" s="21"/>
      <c r="EQV122" s="21"/>
      <c r="EQW122" s="21"/>
      <c r="EQX122" s="21"/>
      <c r="EQY122" s="21"/>
      <c r="EQZ122" s="21"/>
      <c r="ERA122" s="21"/>
      <c r="ERB122" s="21"/>
      <c r="ERC122" s="21"/>
      <c r="ERD122" s="21"/>
      <c r="ERE122" s="21"/>
      <c r="ERF122" s="21"/>
      <c r="ERG122" s="21"/>
      <c r="ERH122" s="21"/>
      <c r="ERI122" s="21"/>
      <c r="ERJ122" s="21"/>
      <c r="ERK122" s="21"/>
      <c r="ERL122" s="21"/>
      <c r="ERM122" s="21"/>
      <c r="ERN122" s="21"/>
      <c r="ERO122" s="21"/>
      <c r="ERP122" s="21"/>
      <c r="ERQ122" s="21"/>
      <c r="ERR122" s="21"/>
      <c r="ERS122" s="21"/>
      <c r="ERT122" s="21"/>
      <c r="ERU122" s="21"/>
      <c r="ERV122" s="21"/>
      <c r="ERW122" s="21"/>
      <c r="ERX122" s="21"/>
      <c r="ERY122" s="21"/>
      <c r="ERZ122" s="21"/>
      <c r="ESA122" s="21"/>
      <c r="ESB122" s="21"/>
      <c r="ESC122" s="21"/>
      <c r="ESD122" s="21"/>
      <c r="ESE122" s="21"/>
      <c r="ESF122" s="21"/>
      <c r="ESG122" s="21"/>
      <c r="ESH122" s="21"/>
      <c r="ESI122" s="21"/>
      <c r="ESJ122" s="21"/>
      <c r="ESK122" s="21"/>
      <c r="ESL122" s="21"/>
      <c r="ESM122" s="21"/>
      <c r="ESN122" s="21"/>
      <c r="ESO122" s="21"/>
      <c r="ESP122" s="21"/>
      <c r="ESQ122" s="21"/>
      <c r="ESR122" s="21"/>
      <c r="ESS122" s="21"/>
      <c r="EST122" s="21"/>
      <c r="ESU122" s="21"/>
      <c r="ESV122" s="21"/>
      <c r="ESW122" s="21"/>
      <c r="ESX122" s="21"/>
      <c r="ESY122" s="21"/>
      <c r="ESZ122" s="21"/>
      <c r="ETA122" s="21"/>
      <c r="ETB122" s="21"/>
      <c r="ETC122" s="21"/>
      <c r="ETD122" s="21"/>
      <c r="ETE122" s="21"/>
      <c r="ETF122" s="21"/>
      <c r="ETG122" s="21"/>
      <c r="ETH122" s="21"/>
      <c r="ETI122" s="21"/>
      <c r="ETJ122" s="21"/>
      <c r="ETK122" s="21"/>
      <c r="ETL122" s="21"/>
      <c r="ETM122" s="21"/>
      <c r="ETN122" s="21"/>
      <c r="ETO122" s="21"/>
      <c r="ETP122" s="21"/>
      <c r="ETQ122" s="21"/>
      <c r="ETR122" s="21"/>
      <c r="ETS122" s="21"/>
      <c r="ETT122" s="21"/>
      <c r="ETU122" s="21"/>
      <c r="ETV122" s="21"/>
      <c r="ETW122" s="21"/>
      <c r="ETX122" s="21"/>
      <c r="ETY122" s="21"/>
      <c r="ETZ122" s="21"/>
      <c r="EUA122" s="21"/>
      <c r="EUB122" s="21"/>
      <c r="EUC122" s="21"/>
      <c r="EUD122" s="21"/>
      <c r="EUE122" s="21"/>
      <c r="EUF122" s="21"/>
      <c r="EUG122" s="21"/>
      <c r="EUH122" s="21"/>
      <c r="EUI122" s="21"/>
      <c r="EUJ122" s="21"/>
      <c r="EUK122" s="21"/>
      <c r="EUL122" s="21"/>
      <c r="EUM122" s="21"/>
      <c r="EUN122" s="21"/>
      <c r="EUO122" s="21"/>
      <c r="EUP122" s="21"/>
      <c r="EUQ122" s="21"/>
      <c r="EUR122" s="21"/>
      <c r="EUS122" s="21"/>
      <c r="EUT122" s="21"/>
      <c r="EUU122" s="21"/>
      <c r="EUV122" s="21"/>
      <c r="EUW122" s="21"/>
      <c r="EUX122" s="21"/>
      <c r="EUY122" s="21"/>
      <c r="EUZ122" s="21"/>
      <c r="EVA122" s="21"/>
      <c r="EVB122" s="21"/>
      <c r="EVC122" s="21"/>
      <c r="EVD122" s="21"/>
      <c r="EVE122" s="21"/>
      <c r="EVF122" s="21"/>
      <c r="EVG122" s="21"/>
      <c r="EVH122" s="21"/>
      <c r="EVI122" s="21"/>
      <c r="EVJ122" s="21"/>
      <c r="EVK122" s="21"/>
      <c r="EVL122" s="21"/>
      <c r="EVM122" s="21"/>
      <c r="EVN122" s="21"/>
      <c r="EVO122" s="21"/>
      <c r="EVP122" s="21"/>
      <c r="EVQ122" s="21"/>
      <c r="EVR122" s="21"/>
      <c r="EVS122" s="21"/>
      <c r="EVT122" s="21"/>
      <c r="EVU122" s="21"/>
      <c r="EVV122" s="21"/>
      <c r="EVW122" s="21"/>
      <c r="EVX122" s="21"/>
      <c r="EVY122" s="21"/>
      <c r="EVZ122" s="21"/>
      <c r="EWA122" s="21"/>
      <c r="EWB122" s="21"/>
      <c r="EWC122" s="21"/>
      <c r="EWD122" s="21"/>
      <c r="EWE122" s="21"/>
      <c r="EWF122" s="21"/>
      <c r="EWG122" s="21"/>
      <c r="EWH122" s="21"/>
      <c r="EWI122" s="21"/>
      <c r="EWJ122" s="21"/>
      <c r="EWK122" s="21"/>
      <c r="EWL122" s="21"/>
      <c r="EWM122" s="21"/>
      <c r="EWN122" s="21"/>
      <c r="EWO122" s="21"/>
      <c r="EWP122" s="21"/>
      <c r="EWQ122" s="21"/>
      <c r="EWR122" s="21"/>
      <c r="EWS122" s="21"/>
      <c r="EWT122" s="21"/>
      <c r="EWU122" s="21"/>
      <c r="EWV122" s="21"/>
      <c r="EWW122" s="21"/>
      <c r="EWX122" s="21"/>
      <c r="EWY122" s="21"/>
      <c r="EWZ122" s="21"/>
      <c r="EXA122" s="21"/>
      <c r="EXB122" s="21"/>
      <c r="EXC122" s="21"/>
      <c r="EXD122" s="21"/>
      <c r="EXE122" s="21"/>
      <c r="EXF122" s="21"/>
      <c r="EXG122" s="21"/>
      <c r="EXH122" s="21"/>
      <c r="EXI122" s="21"/>
      <c r="EXJ122" s="21"/>
      <c r="EXK122" s="21"/>
      <c r="EXL122" s="21"/>
      <c r="EXM122" s="21"/>
      <c r="EXN122" s="21"/>
      <c r="EXO122" s="21"/>
      <c r="EXP122" s="21"/>
      <c r="EXQ122" s="21"/>
      <c r="EXR122" s="21"/>
      <c r="EXS122" s="21"/>
      <c r="EXT122" s="21"/>
      <c r="EXU122" s="21"/>
      <c r="EXV122" s="21"/>
      <c r="EXW122" s="21"/>
      <c r="EXX122" s="21"/>
      <c r="EXY122" s="21"/>
      <c r="EXZ122" s="21"/>
      <c r="EYA122" s="21"/>
      <c r="EYB122" s="21"/>
      <c r="EYC122" s="21"/>
      <c r="EYD122" s="21"/>
      <c r="EYE122" s="21"/>
      <c r="EYF122" s="21"/>
      <c r="EYG122" s="21"/>
      <c r="EYH122" s="21"/>
      <c r="EYI122" s="21"/>
      <c r="EYJ122" s="21"/>
      <c r="EYK122" s="21"/>
      <c r="EYL122" s="21"/>
      <c r="EYM122" s="21"/>
      <c r="EYN122" s="21"/>
      <c r="EYO122" s="21"/>
      <c r="EYP122" s="21"/>
      <c r="EYQ122" s="21"/>
      <c r="EYR122" s="21"/>
      <c r="EYS122" s="21"/>
      <c r="EYT122" s="21"/>
      <c r="EYU122" s="21"/>
      <c r="EYV122" s="21"/>
      <c r="EYW122" s="21"/>
      <c r="EYX122" s="21"/>
      <c r="EYY122" s="21"/>
      <c r="EYZ122" s="21"/>
      <c r="EZA122" s="21"/>
      <c r="EZB122" s="21"/>
      <c r="EZC122" s="21"/>
      <c r="EZD122" s="21"/>
      <c r="EZE122" s="21"/>
      <c r="EZF122" s="21"/>
      <c r="EZG122" s="21"/>
      <c r="EZH122" s="21"/>
      <c r="EZI122" s="21"/>
      <c r="EZJ122" s="21"/>
      <c r="EZK122" s="21"/>
      <c r="EZL122" s="21"/>
      <c r="EZM122" s="21"/>
      <c r="EZN122" s="21"/>
      <c r="EZO122" s="21"/>
      <c r="EZP122" s="21"/>
      <c r="EZQ122" s="21"/>
      <c r="EZR122" s="21"/>
      <c r="EZS122" s="21"/>
      <c r="EZT122" s="21"/>
      <c r="EZU122" s="21"/>
      <c r="EZV122" s="21"/>
      <c r="EZW122" s="21"/>
      <c r="EZX122" s="21"/>
      <c r="EZY122" s="21"/>
      <c r="EZZ122" s="21"/>
      <c r="FAA122" s="21"/>
      <c r="FAB122" s="21"/>
      <c r="FAC122" s="21"/>
      <c r="FAD122" s="21"/>
      <c r="FAE122" s="21"/>
      <c r="FAF122" s="21"/>
      <c r="FAG122" s="21"/>
      <c r="FAH122" s="21"/>
      <c r="FAI122" s="21"/>
      <c r="FAJ122" s="21"/>
      <c r="FAK122" s="21"/>
      <c r="FAL122" s="21"/>
      <c r="FAM122" s="21"/>
      <c r="FAN122" s="21"/>
      <c r="FAO122" s="21"/>
      <c r="FAP122" s="21"/>
      <c r="FAQ122" s="21"/>
      <c r="FAR122" s="21"/>
      <c r="FAS122" s="21"/>
      <c r="FAT122" s="21"/>
      <c r="FAU122" s="21"/>
      <c r="FAV122" s="21"/>
      <c r="FAW122" s="21"/>
      <c r="FAX122" s="21"/>
      <c r="FAY122" s="21"/>
      <c r="FAZ122" s="21"/>
      <c r="FBA122" s="21"/>
      <c r="FBB122" s="21"/>
      <c r="FBC122" s="21"/>
      <c r="FBD122" s="21"/>
      <c r="FBE122" s="21"/>
      <c r="FBF122" s="21"/>
      <c r="FBG122" s="21"/>
      <c r="FBH122" s="21"/>
      <c r="FBI122" s="21"/>
      <c r="FBJ122" s="21"/>
      <c r="FBK122" s="21"/>
      <c r="FBL122" s="21"/>
      <c r="FBM122" s="21"/>
      <c r="FBN122" s="21"/>
      <c r="FBO122" s="21"/>
      <c r="FBP122" s="21"/>
      <c r="FBQ122" s="21"/>
      <c r="FBR122" s="21"/>
      <c r="FBS122" s="21"/>
      <c r="FBT122" s="21"/>
      <c r="FBU122" s="21"/>
      <c r="FBV122" s="21"/>
      <c r="FBW122" s="21"/>
      <c r="FBX122" s="21"/>
      <c r="FBY122" s="21"/>
      <c r="FBZ122" s="21"/>
      <c r="FCA122" s="21"/>
      <c r="FCB122" s="21"/>
      <c r="FCC122" s="21"/>
      <c r="FCD122" s="21"/>
      <c r="FCE122" s="21"/>
      <c r="FCF122" s="21"/>
      <c r="FCG122" s="21"/>
      <c r="FCH122" s="21"/>
      <c r="FCI122" s="21"/>
      <c r="FCJ122" s="21"/>
      <c r="FCK122" s="21"/>
      <c r="FCL122" s="21"/>
      <c r="FCM122" s="21"/>
      <c r="FCN122" s="21"/>
      <c r="FCO122" s="21"/>
      <c r="FCP122" s="21"/>
      <c r="FCQ122" s="21"/>
      <c r="FCR122" s="21"/>
      <c r="FCS122" s="21"/>
      <c r="FCT122" s="21"/>
      <c r="FCU122" s="21"/>
      <c r="FCV122" s="21"/>
      <c r="FCW122" s="21"/>
      <c r="FCX122" s="21"/>
      <c r="FCY122" s="21"/>
      <c r="FCZ122" s="21"/>
      <c r="FDA122" s="21"/>
      <c r="FDB122" s="21"/>
      <c r="FDC122" s="21"/>
      <c r="FDD122" s="21"/>
      <c r="FDE122" s="21"/>
      <c r="FDF122" s="21"/>
      <c r="FDG122" s="21"/>
      <c r="FDH122" s="21"/>
      <c r="FDI122" s="21"/>
      <c r="FDJ122" s="21"/>
      <c r="FDK122" s="21"/>
      <c r="FDL122" s="21"/>
      <c r="FDM122" s="21"/>
      <c r="FDN122" s="21"/>
      <c r="FDO122" s="21"/>
      <c r="FDP122" s="21"/>
      <c r="FDQ122" s="21"/>
      <c r="FDR122" s="21"/>
      <c r="FDS122" s="21"/>
      <c r="FDT122" s="21"/>
      <c r="FDU122" s="21"/>
      <c r="FDV122" s="21"/>
      <c r="FDW122" s="21"/>
      <c r="FDX122" s="21"/>
      <c r="FDY122" s="21"/>
      <c r="FDZ122" s="21"/>
      <c r="FEA122" s="21"/>
      <c r="FEB122" s="21"/>
      <c r="FEC122" s="21"/>
      <c r="FED122" s="21"/>
      <c r="FEE122" s="21"/>
      <c r="FEF122" s="21"/>
      <c r="FEG122" s="21"/>
      <c r="FEH122" s="21"/>
      <c r="FEI122" s="21"/>
      <c r="FEJ122" s="21"/>
      <c r="FEK122" s="21"/>
      <c r="FEL122" s="21"/>
      <c r="FEM122" s="21"/>
      <c r="FEN122" s="21"/>
      <c r="FEO122" s="21"/>
      <c r="FEP122" s="21"/>
      <c r="FEQ122" s="21"/>
      <c r="FER122" s="21"/>
      <c r="FES122" s="21"/>
      <c r="FET122" s="21"/>
      <c r="FEU122" s="21"/>
      <c r="FEV122" s="21"/>
      <c r="FEW122" s="21"/>
      <c r="FEX122" s="21"/>
      <c r="FEY122" s="21"/>
      <c r="FEZ122" s="21"/>
      <c r="FFA122" s="21"/>
      <c r="FFB122" s="21"/>
      <c r="FFC122" s="21"/>
      <c r="FFD122" s="21"/>
      <c r="FFE122" s="21"/>
      <c r="FFF122" s="21"/>
      <c r="FFG122" s="21"/>
      <c r="FFH122" s="21"/>
      <c r="FFI122" s="21"/>
      <c r="FFJ122" s="21"/>
      <c r="FFK122" s="21"/>
      <c r="FFL122" s="21"/>
      <c r="FFM122" s="21"/>
      <c r="FFN122" s="21"/>
      <c r="FFO122" s="21"/>
      <c r="FFP122" s="21"/>
      <c r="FFQ122" s="21"/>
      <c r="FFR122" s="21"/>
      <c r="FFS122" s="21"/>
      <c r="FFT122" s="21"/>
      <c r="FFU122" s="21"/>
      <c r="FFV122" s="21"/>
      <c r="FFW122" s="21"/>
      <c r="FFX122" s="21"/>
      <c r="FFY122" s="21"/>
      <c r="FFZ122" s="21"/>
      <c r="FGA122" s="21"/>
      <c r="FGB122" s="21"/>
      <c r="FGC122" s="21"/>
      <c r="FGD122" s="21"/>
      <c r="FGE122" s="21"/>
      <c r="FGF122" s="21"/>
      <c r="FGG122" s="21"/>
      <c r="FGH122" s="21"/>
      <c r="FGI122" s="21"/>
      <c r="FGJ122" s="21"/>
      <c r="FGK122" s="21"/>
      <c r="FGL122" s="21"/>
      <c r="FGM122" s="21"/>
      <c r="FGN122" s="21"/>
      <c r="FGO122" s="21"/>
      <c r="FGP122" s="21"/>
      <c r="FGQ122" s="21"/>
      <c r="FGR122" s="21"/>
      <c r="FGS122" s="21"/>
      <c r="FGT122" s="21"/>
      <c r="FGU122" s="21"/>
      <c r="FGV122" s="21"/>
      <c r="FGW122" s="21"/>
      <c r="FGX122" s="21"/>
      <c r="FGY122" s="21"/>
      <c r="FGZ122" s="21"/>
      <c r="FHA122" s="21"/>
      <c r="FHB122" s="21"/>
      <c r="FHC122" s="21"/>
      <c r="FHD122" s="21"/>
      <c r="FHE122" s="21"/>
      <c r="FHF122" s="21"/>
      <c r="FHG122" s="21"/>
      <c r="FHH122" s="21"/>
      <c r="FHI122" s="21"/>
      <c r="FHJ122" s="21"/>
      <c r="FHK122" s="21"/>
      <c r="FHL122" s="21"/>
      <c r="FHM122" s="21"/>
      <c r="FHN122" s="21"/>
      <c r="FHO122" s="21"/>
      <c r="FHP122" s="21"/>
      <c r="FHQ122" s="21"/>
      <c r="FHR122" s="21"/>
      <c r="FHS122" s="21"/>
      <c r="FHT122" s="21"/>
      <c r="FHU122" s="21"/>
      <c r="FHV122" s="21"/>
      <c r="FHW122" s="21"/>
      <c r="FHX122" s="21"/>
      <c r="FHY122" s="21"/>
      <c r="FHZ122" s="21"/>
      <c r="FIA122" s="21"/>
      <c r="FIB122" s="21"/>
      <c r="FIC122" s="21"/>
      <c r="FID122" s="21"/>
      <c r="FIE122" s="21"/>
      <c r="FIF122" s="21"/>
      <c r="FIG122" s="21"/>
      <c r="FIH122" s="21"/>
      <c r="FII122" s="21"/>
      <c r="FIJ122" s="21"/>
      <c r="FIK122" s="21"/>
      <c r="FIL122" s="21"/>
      <c r="FIM122" s="21"/>
      <c r="FIN122" s="21"/>
      <c r="FIO122" s="21"/>
      <c r="FIP122" s="21"/>
      <c r="FIQ122" s="21"/>
      <c r="FIR122" s="21"/>
      <c r="FIS122" s="21"/>
      <c r="FIT122" s="21"/>
      <c r="FIU122" s="21"/>
      <c r="FIV122" s="21"/>
      <c r="FIW122" s="21"/>
      <c r="FIX122" s="21"/>
      <c r="FIY122" s="21"/>
      <c r="FIZ122" s="21"/>
      <c r="FJA122" s="21"/>
      <c r="FJB122" s="21"/>
      <c r="FJC122" s="21"/>
      <c r="FJD122" s="21"/>
      <c r="FJE122" s="21"/>
      <c r="FJF122" s="21"/>
      <c r="FJG122" s="21"/>
      <c r="FJH122" s="21"/>
      <c r="FJI122" s="21"/>
      <c r="FJJ122" s="21"/>
      <c r="FJK122" s="21"/>
      <c r="FJL122" s="21"/>
      <c r="FJM122" s="21"/>
      <c r="FJN122" s="21"/>
      <c r="FJO122" s="21"/>
      <c r="FJP122" s="21"/>
      <c r="FJQ122" s="21"/>
      <c r="FJR122" s="21"/>
      <c r="FJS122" s="21"/>
      <c r="FJT122" s="21"/>
      <c r="FJU122" s="21"/>
      <c r="FJV122" s="21"/>
      <c r="FJW122" s="21"/>
      <c r="FJX122" s="21"/>
      <c r="FJY122" s="21"/>
      <c r="FJZ122" s="21"/>
      <c r="FKA122" s="21"/>
      <c r="FKB122" s="21"/>
      <c r="FKC122" s="21"/>
      <c r="FKD122" s="21"/>
      <c r="FKE122" s="21"/>
      <c r="FKF122" s="21"/>
      <c r="FKG122" s="21"/>
      <c r="FKH122" s="21"/>
      <c r="FKI122" s="21"/>
      <c r="FKJ122" s="21"/>
      <c r="FKK122" s="21"/>
      <c r="FKL122" s="21"/>
      <c r="FKM122" s="21"/>
      <c r="FKN122" s="21"/>
      <c r="FKO122" s="21"/>
      <c r="FKP122" s="21"/>
      <c r="FKQ122" s="21"/>
      <c r="FKR122" s="21"/>
      <c r="FKS122" s="21"/>
      <c r="FKT122" s="21"/>
      <c r="FKU122" s="21"/>
      <c r="FKV122" s="21"/>
      <c r="FKW122" s="21"/>
      <c r="FKX122" s="21"/>
      <c r="FKY122" s="21"/>
      <c r="FKZ122" s="21"/>
      <c r="FLA122" s="21"/>
      <c r="FLB122" s="21"/>
      <c r="FLC122" s="21"/>
      <c r="FLD122" s="21"/>
      <c r="FLE122" s="21"/>
      <c r="FLF122" s="21"/>
      <c r="FLG122" s="21"/>
      <c r="FLH122" s="21"/>
      <c r="FLI122" s="21"/>
      <c r="FLJ122" s="21"/>
      <c r="FLK122" s="21"/>
      <c r="FLL122" s="21"/>
      <c r="FLM122" s="21"/>
      <c r="FLN122" s="21"/>
      <c r="FLO122" s="21"/>
      <c r="FLP122" s="21"/>
      <c r="FLQ122" s="21"/>
      <c r="FLR122" s="21"/>
      <c r="FLS122" s="21"/>
      <c r="FLT122" s="21"/>
      <c r="FLU122" s="21"/>
      <c r="FLV122" s="21"/>
      <c r="FLW122" s="21"/>
      <c r="FLX122" s="21"/>
      <c r="FLY122" s="21"/>
      <c r="FLZ122" s="21"/>
      <c r="FMA122" s="21"/>
      <c r="FMB122" s="21"/>
      <c r="FMC122" s="21"/>
      <c r="FMD122" s="21"/>
      <c r="FME122" s="21"/>
      <c r="FMF122" s="21"/>
      <c r="FMG122" s="21"/>
      <c r="FMH122" s="21"/>
      <c r="FMI122" s="21"/>
      <c r="FMJ122" s="21"/>
      <c r="FMK122" s="21"/>
      <c r="FML122" s="21"/>
      <c r="FMM122" s="21"/>
      <c r="FMN122" s="21"/>
      <c r="FMO122" s="21"/>
      <c r="FMP122" s="21"/>
      <c r="FMQ122" s="21"/>
      <c r="FMR122" s="21"/>
      <c r="FMS122" s="21"/>
      <c r="FMT122" s="21"/>
      <c r="FMU122" s="21"/>
      <c r="FMV122" s="21"/>
      <c r="FMW122" s="21"/>
      <c r="FMX122" s="21"/>
      <c r="FMY122" s="21"/>
      <c r="FMZ122" s="21"/>
      <c r="FNA122" s="21"/>
      <c r="FNB122" s="21"/>
      <c r="FNC122" s="21"/>
      <c r="FND122" s="21"/>
      <c r="FNE122" s="21"/>
      <c r="FNF122" s="21"/>
      <c r="FNG122" s="21"/>
      <c r="FNH122" s="21"/>
      <c r="FNI122" s="21"/>
      <c r="FNJ122" s="21"/>
      <c r="FNK122" s="21"/>
      <c r="FNL122" s="21"/>
      <c r="FNM122" s="21"/>
      <c r="FNN122" s="21"/>
      <c r="FNO122" s="21"/>
      <c r="FNP122" s="21"/>
      <c r="FNQ122" s="21"/>
      <c r="FNR122" s="21"/>
      <c r="FNS122" s="21"/>
      <c r="FNT122" s="21"/>
      <c r="FNU122" s="21"/>
      <c r="FNV122" s="21"/>
      <c r="FNW122" s="21"/>
      <c r="FNX122" s="21"/>
      <c r="FNY122" s="21"/>
      <c r="FNZ122" s="21"/>
      <c r="FOA122" s="21"/>
      <c r="FOB122" s="21"/>
      <c r="FOC122" s="21"/>
      <c r="FOD122" s="21"/>
      <c r="FOE122" s="21"/>
      <c r="FOF122" s="21"/>
      <c r="FOG122" s="21"/>
      <c r="FOH122" s="21"/>
      <c r="FOI122" s="21"/>
      <c r="FOJ122" s="21"/>
      <c r="FOK122" s="21"/>
      <c r="FOL122" s="21"/>
      <c r="FOM122" s="21"/>
      <c r="FON122" s="21"/>
      <c r="FOO122" s="21"/>
      <c r="FOP122" s="21"/>
      <c r="FOQ122" s="21"/>
      <c r="FOR122" s="21"/>
      <c r="FOS122" s="21"/>
      <c r="FOT122" s="21"/>
      <c r="FOU122" s="21"/>
      <c r="FOV122" s="21"/>
      <c r="FOW122" s="21"/>
      <c r="FOX122" s="21"/>
      <c r="FOY122" s="21"/>
      <c r="FOZ122" s="21"/>
      <c r="FPA122" s="21"/>
      <c r="FPB122" s="21"/>
      <c r="FPC122" s="21"/>
      <c r="FPD122" s="21"/>
      <c r="FPE122" s="21"/>
      <c r="FPF122" s="21"/>
      <c r="FPG122" s="21"/>
      <c r="FPH122" s="21"/>
      <c r="FPI122" s="21"/>
      <c r="FPJ122" s="21"/>
      <c r="FPK122" s="21"/>
      <c r="FPL122" s="21"/>
      <c r="FPM122" s="21"/>
      <c r="FPN122" s="21"/>
      <c r="FPO122" s="21"/>
      <c r="FPP122" s="21"/>
      <c r="FPQ122" s="21"/>
      <c r="FPR122" s="21"/>
      <c r="FPS122" s="21"/>
      <c r="FPT122" s="21"/>
      <c r="FPU122" s="21"/>
      <c r="FPV122" s="21"/>
      <c r="FPW122" s="21"/>
      <c r="FPX122" s="21"/>
      <c r="FPY122" s="21"/>
      <c r="FPZ122" s="21"/>
      <c r="FQA122" s="21"/>
      <c r="FQB122" s="21"/>
      <c r="FQC122" s="21"/>
      <c r="FQD122" s="21"/>
      <c r="FQE122" s="21"/>
      <c r="FQF122" s="21"/>
      <c r="FQG122" s="21"/>
      <c r="FQH122" s="21"/>
      <c r="FQI122" s="21"/>
      <c r="FQJ122" s="21"/>
      <c r="FQK122" s="21"/>
      <c r="FQL122" s="21"/>
      <c r="FQM122" s="21"/>
      <c r="FQN122" s="21"/>
      <c r="FQO122" s="21"/>
      <c r="FQP122" s="21"/>
      <c r="FQQ122" s="21"/>
      <c r="FQR122" s="21"/>
      <c r="FQS122" s="21"/>
      <c r="FQT122" s="21"/>
      <c r="FQU122" s="21"/>
      <c r="FQV122" s="21"/>
      <c r="FQW122" s="21"/>
      <c r="FQX122" s="21"/>
      <c r="FQY122" s="21"/>
      <c r="FQZ122" s="21"/>
      <c r="FRA122" s="21"/>
      <c r="FRB122" s="21"/>
      <c r="FRC122" s="21"/>
      <c r="FRD122" s="21"/>
      <c r="FRE122" s="21"/>
      <c r="FRF122" s="21"/>
      <c r="FRG122" s="21"/>
      <c r="FRH122" s="21"/>
      <c r="FRI122" s="21"/>
      <c r="FRJ122" s="21"/>
      <c r="FRK122" s="21"/>
      <c r="FRL122" s="21"/>
      <c r="FRM122" s="21"/>
      <c r="FRN122" s="21"/>
      <c r="FRO122" s="21"/>
      <c r="FRP122" s="21"/>
      <c r="FRQ122" s="21"/>
      <c r="FRR122" s="21"/>
      <c r="FRS122" s="21"/>
      <c r="FRT122" s="21"/>
      <c r="FRU122" s="21"/>
      <c r="FRV122" s="21"/>
      <c r="FRW122" s="21"/>
      <c r="FRX122" s="21"/>
      <c r="FRY122" s="21"/>
      <c r="FRZ122" s="21"/>
      <c r="FSA122" s="21"/>
      <c r="FSB122" s="21"/>
      <c r="FSC122" s="21"/>
      <c r="FSD122" s="21"/>
      <c r="FSE122" s="21"/>
      <c r="FSF122" s="21"/>
      <c r="FSG122" s="21"/>
      <c r="FSH122" s="21"/>
      <c r="FSI122" s="21"/>
      <c r="FSJ122" s="21"/>
      <c r="FSK122" s="21"/>
      <c r="FSL122" s="21"/>
      <c r="FSM122" s="21"/>
      <c r="FSN122" s="21"/>
      <c r="FSO122" s="21"/>
      <c r="FSP122" s="21"/>
      <c r="FSQ122" s="21"/>
      <c r="FSR122" s="21"/>
      <c r="FSS122" s="21"/>
      <c r="FST122" s="21"/>
      <c r="FSU122" s="21"/>
      <c r="FSV122" s="21"/>
      <c r="FSW122" s="21"/>
      <c r="FSX122" s="21"/>
      <c r="FSY122" s="21"/>
      <c r="FSZ122" s="21"/>
      <c r="FTA122" s="21"/>
      <c r="FTB122" s="21"/>
      <c r="FTC122" s="21"/>
      <c r="FTD122" s="21"/>
      <c r="FTE122" s="21"/>
      <c r="FTF122" s="21"/>
      <c r="FTG122" s="21"/>
      <c r="FTH122" s="21"/>
      <c r="FTI122" s="21"/>
      <c r="FTJ122" s="21"/>
      <c r="FTK122" s="21"/>
      <c r="FTL122" s="21"/>
      <c r="FTM122" s="21"/>
      <c r="FTN122" s="21"/>
      <c r="FTO122" s="21"/>
      <c r="FTP122" s="21"/>
      <c r="FTQ122" s="21"/>
      <c r="FTR122" s="21"/>
      <c r="FTS122" s="21"/>
      <c r="FTT122" s="21"/>
      <c r="FTU122" s="21"/>
      <c r="FTV122" s="21"/>
      <c r="FTW122" s="21"/>
      <c r="FTX122" s="21"/>
      <c r="FTY122" s="21"/>
      <c r="FTZ122" s="21"/>
      <c r="FUA122" s="21"/>
      <c r="FUB122" s="21"/>
      <c r="FUC122" s="21"/>
      <c r="FUD122" s="21"/>
      <c r="FUE122" s="21"/>
      <c r="FUF122" s="21"/>
      <c r="FUG122" s="21"/>
      <c r="FUH122" s="21"/>
      <c r="FUI122" s="21"/>
      <c r="FUJ122" s="21"/>
      <c r="FUK122" s="21"/>
      <c r="FUL122" s="21"/>
      <c r="FUM122" s="21"/>
      <c r="FUN122" s="21"/>
      <c r="FUO122" s="21"/>
      <c r="FUP122" s="21"/>
      <c r="FUQ122" s="21"/>
      <c r="FUR122" s="21"/>
      <c r="FUS122" s="21"/>
      <c r="FUT122" s="21"/>
      <c r="FUU122" s="21"/>
      <c r="FUV122" s="21"/>
      <c r="FUW122" s="21"/>
      <c r="FUX122" s="21"/>
      <c r="FUY122" s="21"/>
      <c r="FUZ122" s="21"/>
      <c r="FVA122" s="21"/>
      <c r="FVB122" s="21"/>
      <c r="FVC122" s="21"/>
      <c r="FVD122" s="21"/>
      <c r="FVE122" s="21"/>
      <c r="FVF122" s="21"/>
      <c r="FVG122" s="21"/>
      <c r="FVH122" s="21"/>
      <c r="FVI122" s="21"/>
      <c r="FVJ122" s="21"/>
      <c r="FVK122" s="21"/>
      <c r="FVL122" s="21"/>
      <c r="FVM122" s="21"/>
      <c r="FVN122" s="21"/>
      <c r="FVO122" s="21"/>
      <c r="FVP122" s="21"/>
      <c r="FVQ122" s="21"/>
      <c r="FVR122" s="21"/>
      <c r="FVS122" s="21"/>
      <c r="FVT122" s="21"/>
      <c r="FVU122" s="21"/>
      <c r="FVV122" s="21"/>
      <c r="FVW122" s="21"/>
      <c r="FVX122" s="21"/>
      <c r="FVY122" s="21"/>
      <c r="FVZ122" s="21"/>
      <c r="FWA122" s="21"/>
      <c r="FWB122" s="21"/>
      <c r="FWC122" s="21"/>
      <c r="FWD122" s="21"/>
      <c r="FWE122" s="21"/>
      <c r="FWF122" s="21"/>
      <c r="FWG122" s="21"/>
      <c r="FWH122" s="21"/>
      <c r="FWI122" s="21"/>
      <c r="FWJ122" s="21"/>
      <c r="FWK122" s="21"/>
      <c r="FWL122" s="21"/>
      <c r="FWM122" s="21"/>
      <c r="FWN122" s="21"/>
      <c r="FWO122" s="21"/>
      <c r="FWP122" s="21"/>
      <c r="FWQ122" s="21"/>
      <c r="FWR122" s="21"/>
      <c r="FWS122" s="21"/>
      <c r="FWT122" s="21"/>
      <c r="FWU122" s="21"/>
      <c r="FWV122" s="21"/>
      <c r="FWW122" s="21"/>
      <c r="FWX122" s="21"/>
      <c r="FWY122" s="21"/>
      <c r="FWZ122" s="21"/>
      <c r="FXA122" s="21"/>
      <c r="FXB122" s="21"/>
      <c r="FXC122" s="21"/>
      <c r="FXD122" s="21"/>
      <c r="FXE122" s="21"/>
      <c r="FXF122" s="21"/>
      <c r="FXG122" s="21"/>
      <c r="FXH122" s="21"/>
      <c r="FXI122" s="21"/>
      <c r="FXJ122" s="21"/>
      <c r="FXK122" s="21"/>
      <c r="FXL122" s="21"/>
      <c r="FXM122" s="21"/>
      <c r="FXN122" s="21"/>
      <c r="FXO122" s="21"/>
      <c r="FXP122" s="21"/>
      <c r="FXQ122" s="21"/>
      <c r="FXR122" s="21"/>
      <c r="FXS122" s="21"/>
      <c r="FXT122" s="21"/>
      <c r="FXU122" s="21"/>
      <c r="FXV122" s="21"/>
      <c r="FXW122" s="21"/>
      <c r="FXX122" s="21"/>
      <c r="FXY122" s="21"/>
      <c r="FXZ122" s="21"/>
      <c r="FYA122" s="21"/>
      <c r="FYB122" s="21"/>
      <c r="FYC122" s="21"/>
      <c r="FYD122" s="21"/>
      <c r="FYE122" s="21"/>
      <c r="FYF122" s="21"/>
      <c r="FYG122" s="21"/>
      <c r="FYH122" s="21"/>
      <c r="FYI122" s="21"/>
      <c r="FYJ122" s="21"/>
      <c r="FYK122" s="21"/>
      <c r="FYL122" s="21"/>
      <c r="FYM122" s="21"/>
      <c r="FYN122" s="21"/>
      <c r="FYO122" s="21"/>
      <c r="FYP122" s="21"/>
      <c r="FYQ122" s="21"/>
      <c r="FYR122" s="21"/>
      <c r="FYS122" s="21"/>
      <c r="FYT122" s="21"/>
      <c r="FYU122" s="21"/>
      <c r="FYV122" s="21"/>
      <c r="FYW122" s="21"/>
      <c r="FYX122" s="21"/>
      <c r="FYY122" s="21"/>
      <c r="FYZ122" s="21"/>
      <c r="FZA122" s="21"/>
      <c r="FZB122" s="21"/>
      <c r="FZC122" s="21"/>
      <c r="FZD122" s="21"/>
      <c r="FZE122" s="21"/>
      <c r="FZF122" s="21"/>
      <c r="FZG122" s="21"/>
      <c r="FZH122" s="21"/>
      <c r="FZI122" s="21"/>
      <c r="FZJ122" s="21"/>
      <c r="FZK122" s="21"/>
      <c r="FZL122" s="21"/>
      <c r="FZM122" s="21"/>
      <c r="FZN122" s="21"/>
      <c r="FZO122" s="21"/>
      <c r="FZP122" s="21"/>
      <c r="FZQ122" s="21"/>
      <c r="FZR122" s="21"/>
      <c r="FZS122" s="21"/>
      <c r="FZT122" s="21"/>
      <c r="FZU122" s="21"/>
      <c r="FZV122" s="21"/>
      <c r="FZW122" s="21"/>
      <c r="FZX122" s="21"/>
      <c r="FZY122" s="21"/>
      <c r="FZZ122" s="21"/>
      <c r="GAA122" s="21"/>
      <c r="GAB122" s="21"/>
      <c r="GAC122" s="21"/>
      <c r="GAD122" s="21"/>
      <c r="GAE122" s="21"/>
      <c r="GAF122" s="21"/>
      <c r="GAG122" s="21"/>
      <c r="GAH122" s="21"/>
      <c r="GAI122" s="21"/>
      <c r="GAJ122" s="21"/>
      <c r="GAK122" s="21"/>
      <c r="GAL122" s="21"/>
      <c r="GAM122" s="21"/>
      <c r="GAN122" s="21"/>
      <c r="GAO122" s="21"/>
      <c r="GAP122" s="21"/>
      <c r="GAQ122" s="21"/>
      <c r="GAR122" s="21"/>
      <c r="GAS122" s="21"/>
      <c r="GAT122" s="21"/>
      <c r="GAU122" s="21"/>
      <c r="GAV122" s="21"/>
      <c r="GAW122" s="21"/>
      <c r="GAX122" s="21"/>
      <c r="GAY122" s="21"/>
      <c r="GAZ122" s="21"/>
      <c r="GBA122" s="21"/>
      <c r="GBB122" s="21"/>
      <c r="GBC122" s="21"/>
      <c r="GBD122" s="21"/>
      <c r="GBE122" s="21"/>
      <c r="GBF122" s="21"/>
      <c r="GBG122" s="21"/>
      <c r="GBH122" s="21"/>
      <c r="GBI122" s="21"/>
      <c r="GBJ122" s="21"/>
      <c r="GBK122" s="21"/>
      <c r="GBL122" s="21"/>
      <c r="GBM122" s="21"/>
      <c r="GBN122" s="21"/>
      <c r="GBO122" s="21"/>
      <c r="GBP122" s="21"/>
      <c r="GBQ122" s="21"/>
      <c r="GBR122" s="21"/>
      <c r="GBS122" s="21"/>
      <c r="GBT122" s="21"/>
      <c r="GBU122" s="21"/>
      <c r="GBV122" s="21"/>
      <c r="GBW122" s="21"/>
      <c r="GBX122" s="21"/>
      <c r="GBY122" s="21"/>
      <c r="GBZ122" s="21"/>
      <c r="GCA122" s="21"/>
      <c r="GCB122" s="21"/>
      <c r="GCC122" s="21"/>
      <c r="GCD122" s="21"/>
      <c r="GCE122" s="21"/>
      <c r="GCF122" s="21"/>
      <c r="GCG122" s="21"/>
      <c r="GCH122" s="21"/>
      <c r="GCI122" s="21"/>
      <c r="GCJ122" s="21"/>
      <c r="GCK122" s="21"/>
      <c r="GCL122" s="21"/>
      <c r="GCM122" s="21"/>
      <c r="GCN122" s="21"/>
      <c r="GCO122" s="21"/>
      <c r="GCP122" s="21"/>
      <c r="GCQ122" s="21"/>
      <c r="GCR122" s="21"/>
      <c r="GCS122" s="21"/>
      <c r="GCT122" s="21"/>
      <c r="GCU122" s="21"/>
      <c r="GCV122" s="21"/>
      <c r="GCW122" s="21"/>
      <c r="GCX122" s="21"/>
      <c r="GCY122" s="21"/>
      <c r="GCZ122" s="21"/>
      <c r="GDA122" s="21"/>
      <c r="GDB122" s="21"/>
      <c r="GDC122" s="21"/>
      <c r="GDD122" s="21"/>
      <c r="GDE122" s="21"/>
      <c r="GDF122" s="21"/>
      <c r="GDG122" s="21"/>
      <c r="GDH122" s="21"/>
      <c r="GDI122" s="21"/>
      <c r="GDJ122" s="21"/>
      <c r="GDK122" s="21"/>
      <c r="GDL122" s="21"/>
      <c r="GDM122" s="21"/>
      <c r="GDN122" s="21"/>
      <c r="GDO122" s="21"/>
      <c r="GDP122" s="21"/>
      <c r="GDQ122" s="21"/>
      <c r="GDR122" s="21"/>
      <c r="GDS122" s="21"/>
      <c r="GDT122" s="21"/>
      <c r="GDU122" s="21"/>
      <c r="GDV122" s="21"/>
      <c r="GDW122" s="21"/>
      <c r="GDX122" s="21"/>
      <c r="GDY122" s="21"/>
      <c r="GDZ122" s="21"/>
      <c r="GEA122" s="21"/>
      <c r="GEB122" s="21"/>
      <c r="GEC122" s="21"/>
      <c r="GED122" s="21"/>
      <c r="GEE122" s="21"/>
      <c r="GEF122" s="21"/>
      <c r="GEG122" s="21"/>
      <c r="GEH122" s="21"/>
      <c r="GEI122" s="21"/>
      <c r="GEJ122" s="21"/>
      <c r="GEK122" s="21"/>
      <c r="GEL122" s="21"/>
      <c r="GEM122" s="21"/>
      <c r="GEN122" s="21"/>
      <c r="GEO122" s="21"/>
      <c r="GEP122" s="21"/>
      <c r="GEQ122" s="21"/>
      <c r="GER122" s="21"/>
      <c r="GES122" s="21"/>
      <c r="GET122" s="21"/>
      <c r="GEU122" s="21"/>
      <c r="GEV122" s="21"/>
      <c r="GEW122" s="21"/>
      <c r="GEX122" s="21"/>
      <c r="GEY122" s="21"/>
      <c r="GEZ122" s="21"/>
      <c r="GFA122" s="21"/>
      <c r="GFB122" s="21"/>
      <c r="GFC122" s="21"/>
      <c r="GFD122" s="21"/>
      <c r="GFE122" s="21"/>
      <c r="GFF122" s="21"/>
      <c r="GFG122" s="21"/>
      <c r="GFH122" s="21"/>
      <c r="GFI122" s="21"/>
      <c r="GFJ122" s="21"/>
      <c r="GFK122" s="21"/>
      <c r="GFL122" s="21"/>
      <c r="GFM122" s="21"/>
      <c r="GFN122" s="21"/>
      <c r="GFO122" s="21"/>
      <c r="GFP122" s="21"/>
      <c r="GFQ122" s="21"/>
      <c r="GFR122" s="21"/>
      <c r="GFS122" s="21"/>
      <c r="GFT122" s="21"/>
      <c r="GFU122" s="21"/>
      <c r="GFV122" s="21"/>
      <c r="GFW122" s="21"/>
      <c r="GFX122" s="21"/>
      <c r="GFY122" s="21"/>
      <c r="GFZ122" s="21"/>
      <c r="GGA122" s="21"/>
      <c r="GGB122" s="21"/>
      <c r="GGC122" s="21"/>
      <c r="GGD122" s="21"/>
      <c r="GGE122" s="21"/>
      <c r="GGF122" s="21"/>
      <c r="GGG122" s="21"/>
      <c r="GGH122" s="21"/>
      <c r="GGI122" s="21"/>
      <c r="GGJ122" s="21"/>
      <c r="GGK122" s="21"/>
      <c r="GGL122" s="21"/>
      <c r="GGM122" s="21"/>
      <c r="GGN122" s="21"/>
      <c r="GGO122" s="21"/>
      <c r="GGP122" s="21"/>
      <c r="GGQ122" s="21"/>
      <c r="GGR122" s="21"/>
      <c r="GGS122" s="21"/>
      <c r="GGT122" s="21"/>
      <c r="GGU122" s="21"/>
      <c r="GGV122" s="21"/>
      <c r="GGW122" s="21"/>
      <c r="GGX122" s="21"/>
      <c r="GGY122" s="21"/>
      <c r="GGZ122" s="21"/>
      <c r="GHA122" s="21"/>
      <c r="GHB122" s="21"/>
      <c r="GHC122" s="21"/>
      <c r="GHD122" s="21"/>
      <c r="GHE122" s="21"/>
      <c r="GHF122" s="21"/>
      <c r="GHG122" s="21"/>
      <c r="GHH122" s="21"/>
      <c r="GHI122" s="21"/>
      <c r="GHJ122" s="21"/>
      <c r="GHK122" s="21"/>
      <c r="GHL122" s="21"/>
      <c r="GHM122" s="21"/>
      <c r="GHN122" s="21"/>
      <c r="GHO122" s="21"/>
      <c r="GHP122" s="21"/>
      <c r="GHQ122" s="21"/>
      <c r="GHR122" s="21"/>
      <c r="GHS122" s="21"/>
      <c r="GHT122" s="21"/>
      <c r="GHU122" s="21"/>
      <c r="GHV122" s="21"/>
      <c r="GHW122" s="21"/>
      <c r="GHX122" s="21"/>
      <c r="GHY122" s="21"/>
      <c r="GHZ122" s="21"/>
      <c r="GIA122" s="21"/>
      <c r="GIB122" s="21"/>
      <c r="GIC122" s="21"/>
      <c r="GID122" s="21"/>
      <c r="GIE122" s="21"/>
      <c r="GIF122" s="21"/>
      <c r="GIG122" s="21"/>
      <c r="GIH122" s="21"/>
      <c r="GII122" s="21"/>
      <c r="GIJ122" s="21"/>
      <c r="GIK122" s="21"/>
      <c r="GIL122" s="21"/>
      <c r="GIM122" s="21"/>
      <c r="GIN122" s="21"/>
      <c r="GIO122" s="21"/>
      <c r="GIP122" s="21"/>
      <c r="GIQ122" s="21"/>
      <c r="GIR122" s="21"/>
      <c r="GIS122" s="21"/>
      <c r="GIT122" s="21"/>
      <c r="GIU122" s="21"/>
      <c r="GIV122" s="21"/>
      <c r="GIW122" s="21"/>
      <c r="GIX122" s="21"/>
      <c r="GIY122" s="21"/>
      <c r="GIZ122" s="21"/>
      <c r="GJA122" s="21"/>
      <c r="GJB122" s="21"/>
      <c r="GJC122" s="21"/>
      <c r="GJD122" s="21"/>
      <c r="GJE122" s="21"/>
      <c r="GJF122" s="21"/>
      <c r="GJG122" s="21"/>
      <c r="GJH122" s="21"/>
      <c r="GJI122" s="21"/>
      <c r="GJJ122" s="21"/>
      <c r="GJK122" s="21"/>
      <c r="GJL122" s="21"/>
      <c r="GJM122" s="21"/>
      <c r="GJN122" s="21"/>
      <c r="GJO122" s="21"/>
      <c r="GJP122" s="21"/>
      <c r="GJQ122" s="21"/>
      <c r="GJR122" s="21"/>
      <c r="GJS122" s="21"/>
      <c r="GJT122" s="21"/>
      <c r="GJU122" s="21"/>
      <c r="GJV122" s="21"/>
      <c r="GJW122" s="21"/>
      <c r="GJX122" s="21"/>
      <c r="GJY122" s="21"/>
      <c r="GJZ122" s="21"/>
      <c r="GKA122" s="21"/>
      <c r="GKB122" s="21"/>
      <c r="GKC122" s="21"/>
      <c r="GKD122" s="21"/>
      <c r="GKE122" s="21"/>
      <c r="GKF122" s="21"/>
      <c r="GKG122" s="21"/>
      <c r="GKH122" s="21"/>
      <c r="GKI122" s="21"/>
      <c r="GKJ122" s="21"/>
      <c r="GKK122" s="21"/>
      <c r="GKL122" s="21"/>
      <c r="GKM122" s="21"/>
      <c r="GKN122" s="21"/>
      <c r="GKO122" s="21"/>
      <c r="GKP122" s="21"/>
      <c r="GKQ122" s="21"/>
      <c r="GKR122" s="21"/>
      <c r="GKS122" s="21"/>
      <c r="GKT122" s="21"/>
      <c r="GKU122" s="21"/>
      <c r="GKV122" s="21"/>
      <c r="GKW122" s="21"/>
      <c r="GKX122" s="21"/>
      <c r="GKY122" s="21"/>
      <c r="GKZ122" s="21"/>
      <c r="GLA122" s="21"/>
      <c r="GLB122" s="21"/>
      <c r="GLC122" s="21"/>
      <c r="GLD122" s="21"/>
      <c r="GLE122" s="21"/>
      <c r="GLF122" s="21"/>
      <c r="GLG122" s="21"/>
      <c r="GLH122" s="21"/>
      <c r="GLI122" s="21"/>
      <c r="GLJ122" s="21"/>
      <c r="GLK122" s="21"/>
      <c r="GLL122" s="21"/>
      <c r="GLM122" s="21"/>
      <c r="GLN122" s="21"/>
      <c r="GLO122" s="21"/>
      <c r="GLP122" s="21"/>
      <c r="GLQ122" s="21"/>
      <c r="GLR122" s="21"/>
      <c r="GLS122" s="21"/>
      <c r="GLT122" s="21"/>
      <c r="GLU122" s="21"/>
      <c r="GLV122" s="21"/>
      <c r="GLW122" s="21"/>
      <c r="GLX122" s="21"/>
      <c r="GLY122" s="21"/>
      <c r="GLZ122" s="21"/>
      <c r="GMA122" s="21"/>
      <c r="GMB122" s="21"/>
      <c r="GMC122" s="21"/>
      <c r="GMD122" s="21"/>
      <c r="GME122" s="21"/>
      <c r="GMF122" s="21"/>
      <c r="GMG122" s="21"/>
      <c r="GMH122" s="21"/>
      <c r="GMI122" s="21"/>
      <c r="GMJ122" s="21"/>
      <c r="GMK122" s="21"/>
      <c r="GML122" s="21"/>
      <c r="GMM122" s="21"/>
      <c r="GMN122" s="21"/>
      <c r="GMO122" s="21"/>
      <c r="GMP122" s="21"/>
      <c r="GMQ122" s="21"/>
      <c r="GMR122" s="21"/>
      <c r="GMS122" s="21"/>
      <c r="GMT122" s="21"/>
      <c r="GMU122" s="21"/>
      <c r="GMV122" s="21"/>
      <c r="GMW122" s="21"/>
      <c r="GMX122" s="21"/>
      <c r="GMY122" s="21"/>
      <c r="GMZ122" s="21"/>
      <c r="GNA122" s="21"/>
      <c r="GNB122" s="21"/>
      <c r="GNC122" s="21"/>
      <c r="GND122" s="21"/>
      <c r="GNE122" s="21"/>
      <c r="GNF122" s="21"/>
      <c r="GNG122" s="21"/>
      <c r="GNH122" s="21"/>
      <c r="GNI122" s="21"/>
      <c r="GNJ122" s="21"/>
      <c r="GNK122" s="21"/>
      <c r="GNL122" s="21"/>
      <c r="GNM122" s="21"/>
      <c r="GNN122" s="21"/>
      <c r="GNO122" s="21"/>
      <c r="GNP122" s="21"/>
      <c r="GNQ122" s="21"/>
      <c r="GNR122" s="21"/>
      <c r="GNS122" s="21"/>
      <c r="GNT122" s="21"/>
      <c r="GNU122" s="21"/>
      <c r="GNV122" s="21"/>
      <c r="GNW122" s="21"/>
      <c r="GNX122" s="21"/>
      <c r="GNY122" s="21"/>
      <c r="GNZ122" s="21"/>
      <c r="GOA122" s="21"/>
      <c r="GOB122" s="21"/>
      <c r="GOC122" s="21"/>
      <c r="GOD122" s="21"/>
      <c r="GOE122" s="21"/>
      <c r="GOF122" s="21"/>
      <c r="GOG122" s="21"/>
      <c r="GOH122" s="21"/>
      <c r="GOI122" s="21"/>
      <c r="GOJ122" s="21"/>
      <c r="GOK122" s="21"/>
      <c r="GOL122" s="21"/>
      <c r="GOM122" s="21"/>
      <c r="GON122" s="21"/>
      <c r="GOO122" s="21"/>
      <c r="GOP122" s="21"/>
      <c r="GOQ122" s="21"/>
      <c r="GOR122" s="21"/>
      <c r="GOS122" s="21"/>
      <c r="GOT122" s="21"/>
      <c r="GOU122" s="21"/>
      <c r="GOV122" s="21"/>
      <c r="GOW122" s="21"/>
      <c r="GOX122" s="21"/>
      <c r="GOY122" s="21"/>
      <c r="GOZ122" s="21"/>
      <c r="GPA122" s="21"/>
      <c r="GPB122" s="21"/>
      <c r="GPC122" s="21"/>
      <c r="GPD122" s="21"/>
      <c r="GPE122" s="21"/>
      <c r="GPF122" s="21"/>
      <c r="GPG122" s="21"/>
      <c r="GPH122" s="21"/>
      <c r="GPI122" s="21"/>
      <c r="GPJ122" s="21"/>
      <c r="GPK122" s="21"/>
      <c r="GPL122" s="21"/>
      <c r="GPM122" s="21"/>
      <c r="GPN122" s="21"/>
      <c r="GPO122" s="21"/>
      <c r="GPP122" s="21"/>
      <c r="GPQ122" s="21"/>
      <c r="GPR122" s="21"/>
      <c r="GPS122" s="21"/>
      <c r="GPT122" s="21"/>
      <c r="GPU122" s="21"/>
      <c r="GPV122" s="21"/>
      <c r="GPW122" s="21"/>
      <c r="GPX122" s="21"/>
      <c r="GPY122" s="21"/>
      <c r="GPZ122" s="21"/>
      <c r="GQA122" s="21"/>
      <c r="GQB122" s="21"/>
      <c r="GQC122" s="21"/>
      <c r="GQD122" s="21"/>
      <c r="GQE122" s="21"/>
      <c r="GQF122" s="21"/>
      <c r="GQG122" s="21"/>
      <c r="GQH122" s="21"/>
      <c r="GQI122" s="21"/>
      <c r="GQJ122" s="21"/>
      <c r="GQK122" s="21"/>
      <c r="GQL122" s="21"/>
      <c r="GQM122" s="21"/>
      <c r="GQN122" s="21"/>
      <c r="GQO122" s="21"/>
      <c r="GQP122" s="21"/>
      <c r="GQQ122" s="21"/>
      <c r="GQR122" s="21"/>
      <c r="GQS122" s="21"/>
      <c r="GQT122" s="21"/>
      <c r="GQU122" s="21"/>
      <c r="GQV122" s="21"/>
      <c r="GQW122" s="21"/>
      <c r="GQX122" s="21"/>
      <c r="GQY122" s="21"/>
      <c r="GQZ122" s="21"/>
      <c r="GRA122" s="21"/>
      <c r="GRB122" s="21"/>
      <c r="GRC122" s="21"/>
      <c r="GRD122" s="21"/>
      <c r="GRE122" s="21"/>
      <c r="GRF122" s="21"/>
      <c r="GRG122" s="21"/>
      <c r="GRH122" s="21"/>
      <c r="GRI122" s="21"/>
      <c r="GRJ122" s="21"/>
      <c r="GRK122" s="21"/>
      <c r="GRL122" s="21"/>
      <c r="GRM122" s="21"/>
      <c r="GRN122" s="21"/>
      <c r="GRO122" s="21"/>
      <c r="GRP122" s="21"/>
      <c r="GRQ122" s="21"/>
      <c r="GRR122" s="21"/>
      <c r="GRS122" s="21"/>
      <c r="GRT122" s="21"/>
      <c r="GRU122" s="21"/>
      <c r="GRV122" s="21"/>
      <c r="GRW122" s="21"/>
      <c r="GRX122" s="21"/>
      <c r="GRY122" s="21"/>
      <c r="GRZ122" s="21"/>
      <c r="GSA122" s="21"/>
      <c r="GSB122" s="21"/>
      <c r="GSC122" s="21"/>
      <c r="GSD122" s="21"/>
      <c r="GSE122" s="21"/>
      <c r="GSF122" s="21"/>
      <c r="GSG122" s="21"/>
      <c r="GSH122" s="21"/>
      <c r="GSI122" s="21"/>
      <c r="GSJ122" s="21"/>
      <c r="GSK122" s="21"/>
      <c r="GSL122" s="21"/>
      <c r="GSM122" s="21"/>
      <c r="GSN122" s="21"/>
      <c r="GSO122" s="21"/>
      <c r="GSP122" s="21"/>
      <c r="GSQ122" s="21"/>
      <c r="GSR122" s="21"/>
      <c r="GSS122" s="21"/>
      <c r="GST122" s="21"/>
      <c r="GSU122" s="21"/>
      <c r="GSV122" s="21"/>
      <c r="GSW122" s="21"/>
      <c r="GSX122" s="21"/>
      <c r="GSY122" s="21"/>
      <c r="GSZ122" s="21"/>
      <c r="GTA122" s="21"/>
      <c r="GTB122" s="21"/>
      <c r="GTC122" s="21"/>
      <c r="GTD122" s="21"/>
      <c r="GTE122" s="21"/>
      <c r="GTF122" s="21"/>
      <c r="GTG122" s="21"/>
      <c r="GTH122" s="21"/>
      <c r="GTI122" s="21"/>
      <c r="GTJ122" s="21"/>
      <c r="GTK122" s="21"/>
      <c r="GTL122" s="21"/>
      <c r="GTM122" s="21"/>
      <c r="GTN122" s="21"/>
      <c r="GTO122" s="21"/>
      <c r="GTP122" s="21"/>
      <c r="GTQ122" s="21"/>
      <c r="GTR122" s="21"/>
      <c r="GTS122" s="21"/>
      <c r="GTT122" s="21"/>
      <c r="GTU122" s="21"/>
      <c r="GTV122" s="21"/>
      <c r="GTW122" s="21"/>
      <c r="GTX122" s="21"/>
      <c r="GTY122" s="21"/>
      <c r="GTZ122" s="21"/>
      <c r="GUA122" s="21"/>
      <c r="GUB122" s="21"/>
      <c r="GUC122" s="21"/>
      <c r="GUD122" s="21"/>
      <c r="GUE122" s="21"/>
      <c r="GUF122" s="21"/>
      <c r="GUG122" s="21"/>
      <c r="GUH122" s="21"/>
      <c r="GUI122" s="21"/>
      <c r="GUJ122" s="21"/>
      <c r="GUK122" s="21"/>
      <c r="GUL122" s="21"/>
      <c r="GUM122" s="21"/>
      <c r="GUN122" s="21"/>
      <c r="GUO122" s="21"/>
      <c r="GUP122" s="21"/>
      <c r="GUQ122" s="21"/>
      <c r="GUR122" s="21"/>
      <c r="GUS122" s="21"/>
      <c r="GUT122" s="21"/>
      <c r="GUU122" s="21"/>
      <c r="GUV122" s="21"/>
      <c r="GUW122" s="21"/>
      <c r="GUX122" s="21"/>
      <c r="GUY122" s="21"/>
      <c r="GUZ122" s="21"/>
      <c r="GVA122" s="21"/>
      <c r="GVB122" s="21"/>
      <c r="GVC122" s="21"/>
      <c r="GVD122" s="21"/>
      <c r="GVE122" s="21"/>
      <c r="GVF122" s="21"/>
      <c r="GVG122" s="21"/>
      <c r="GVH122" s="21"/>
      <c r="GVI122" s="21"/>
      <c r="GVJ122" s="21"/>
      <c r="GVK122" s="21"/>
      <c r="GVL122" s="21"/>
      <c r="GVM122" s="21"/>
      <c r="GVN122" s="21"/>
      <c r="GVO122" s="21"/>
      <c r="GVP122" s="21"/>
      <c r="GVQ122" s="21"/>
      <c r="GVR122" s="21"/>
      <c r="GVS122" s="21"/>
      <c r="GVT122" s="21"/>
      <c r="GVU122" s="21"/>
      <c r="GVV122" s="21"/>
      <c r="GVW122" s="21"/>
      <c r="GVX122" s="21"/>
      <c r="GVY122" s="21"/>
      <c r="GVZ122" s="21"/>
      <c r="GWA122" s="21"/>
      <c r="GWB122" s="21"/>
      <c r="GWC122" s="21"/>
      <c r="GWD122" s="21"/>
      <c r="GWE122" s="21"/>
      <c r="GWF122" s="21"/>
      <c r="GWG122" s="21"/>
      <c r="GWH122" s="21"/>
      <c r="GWI122" s="21"/>
      <c r="GWJ122" s="21"/>
      <c r="GWK122" s="21"/>
      <c r="GWL122" s="21"/>
      <c r="GWM122" s="21"/>
      <c r="GWN122" s="21"/>
      <c r="GWO122" s="21"/>
      <c r="GWP122" s="21"/>
      <c r="GWQ122" s="21"/>
      <c r="GWR122" s="21"/>
      <c r="GWS122" s="21"/>
      <c r="GWT122" s="21"/>
      <c r="GWU122" s="21"/>
      <c r="GWV122" s="21"/>
      <c r="GWW122" s="21"/>
      <c r="GWX122" s="21"/>
      <c r="GWY122" s="21"/>
      <c r="GWZ122" s="21"/>
      <c r="GXA122" s="21"/>
      <c r="GXB122" s="21"/>
      <c r="GXC122" s="21"/>
      <c r="GXD122" s="21"/>
      <c r="GXE122" s="21"/>
      <c r="GXF122" s="21"/>
      <c r="GXG122" s="21"/>
      <c r="GXH122" s="21"/>
      <c r="GXI122" s="21"/>
      <c r="GXJ122" s="21"/>
      <c r="GXK122" s="21"/>
      <c r="GXL122" s="21"/>
      <c r="GXM122" s="21"/>
      <c r="GXN122" s="21"/>
      <c r="GXO122" s="21"/>
      <c r="GXP122" s="21"/>
      <c r="GXQ122" s="21"/>
      <c r="GXR122" s="21"/>
      <c r="GXS122" s="21"/>
      <c r="GXT122" s="21"/>
      <c r="GXU122" s="21"/>
      <c r="GXV122" s="21"/>
      <c r="GXW122" s="21"/>
      <c r="GXX122" s="21"/>
      <c r="GXY122" s="21"/>
      <c r="GXZ122" s="21"/>
      <c r="GYA122" s="21"/>
      <c r="GYB122" s="21"/>
      <c r="GYC122" s="21"/>
      <c r="GYD122" s="21"/>
      <c r="GYE122" s="21"/>
      <c r="GYF122" s="21"/>
      <c r="GYG122" s="21"/>
      <c r="GYH122" s="21"/>
      <c r="GYI122" s="21"/>
      <c r="GYJ122" s="21"/>
      <c r="GYK122" s="21"/>
      <c r="GYL122" s="21"/>
      <c r="GYM122" s="21"/>
      <c r="GYN122" s="21"/>
      <c r="GYO122" s="21"/>
      <c r="GYP122" s="21"/>
      <c r="GYQ122" s="21"/>
      <c r="GYR122" s="21"/>
      <c r="GYS122" s="21"/>
      <c r="GYT122" s="21"/>
      <c r="GYU122" s="21"/>
      <c r="GYV122" s="21"/>
      <c r="GYW122" s="21"/>
      <c r="GYX122" s="21"/>
      <c r="GYY122" s="21"/>
      <c r="GYZ122" s="21"/>
      <c r="GZA122" s="21"/>
      <c r="GZB122" s="21"/>
      <c r="GZC122" s="21"/>
      <c r="GZD122" s="21"/>
      <c r="GZE122" s="21"/>
      <c r="GZF122" s="21"/>
      <c r="GZG122" s="21"/>
      <c r="GZH122" s="21"/>
      <c r="GZI122" s="21"/>
      <c r="GZJ122" s="21"/>
      <c r="GZK122" s="21"/>
      <c r="GZL122" s="21"/>
      <c r="GZM122" s="21"/>
      <c r="GZN122" s="21"/>
      <c r="GZO122" s="21"/>
      <c r="GZP122" s="21"/>
      <c r="GZQ122" s="21"/>
      <c r="GZR122" s="21"/>
      <c r="GZS122" s="21"/>
      <c r="GZT122" s="21"/>
      <c r="GZU122" s="21"/>
      <c r="GZV122" s="21"/>
      <c r="GZW122" s="21"/>
      <c r="GZX122" s="21"/>
      <c r="GZY122" s="21"/>
      <c r="GZZ122" s="21"/>
      <c r="HAA122" s="21"/>
      <c r="HAB122" s="21"/>
      <c r="HAC122" s="21"/>
      <c r="HAD122" s="21"/>
      <c r="HAE122" s="21"/>
      <c r="HAF122" s="21"/>
      <c r="HAG122" s="21"/>
      <c r="HAH122" s="21"/>
      <c r="HAI122" s="21"/>
      <c r="HAJ122" s="21"/>
      <c r="HAK122" s="21"/>
      <c r="HAL122" s="21"/>
      <c r="HAM122" s="21"/>
      <c r="HAN122" s="21"/>
      <c r="HAO122" s="21"/>
      <c r="HAP122" s="21"/>
      <c r="HAQ122" s="21"/>
      <c r="HAR122" s="21"/>
      <c r="HAS122" s="21"/>
      <c r="HAT122" s="21"/>
      <c r="HAU122" s="21"/>
      <c r="HAV122" s="21"/>
      <c r="HAW122" s="21"/>
      <c r="HAX122" s="21"/>
      <c r="HAY122" s="21"/>
      <c r="HAZ122" s="21"/>
      <c r="HBA122" s="21"/>
      <c r="HBB122" s="21"/>
      <c r="HBC122" s="21"/>
      <c r="HBD122" s="21"/>
      <c r="HBE122" s="21"/>
      <c r="HBF122" s="21"/>
      <c r="HBG122" s="21"/>
      <c r="HBH122" s="21"/>
      <c r="HBI122" s="21"/>
      <c r="HBJ122" s="21"/>
      <c r="HBK122" s="21"/>
      <c r="HBL122" s="21"/>
      <c r="HBM122" s="21"/>
      <c r="HBN122" s="21"/>
      <c r="HBO122" s="21"/>
      <c r="HBP122" s="21"/>
      <c r="HBQ122" s="21"/>
      <c r="HBR122" s="21"/>
      <c r="HBS122" s="21"/>
      <c r="HBT122" s="21"/>
      <c r="HBU122" s="21"/>
      <c r="HBV122" s="21"/>
      <c r="HBW122" s="21"/>
      <c r="HBX122" s="21"/>
      <c r="HBY122" s="21"/>
      <c r="HBZ122" s="21"/>
      <c r="HCA122" s="21"/>
      <c r="HCB122" s="21"/>
      <c r="HCC122" s="21"/>
      <c r="HCD122" s="21"/>
      <c r="HCE122" s="21"/>
      <c r="HCF122" s="21"/>
      <c r="HCG122" s="21"/>
      <c r="HCH122" s="21"/>
      <c r="HCI122" s="21"/>
      <c r="HCJ122" s="21"/>
      <c r="HCK122" s="21"/>
      <c r="HCL122" s="21"/>
      <c r="HCM122" s="21"/>
      <c r="HCN122" s="21"/>
      <c r="HCO122" s="21"/>
      <c r="HCP122" s="21"/>
      <c r="HCQ122" s="21"/>
      <c r="HCR122" s="21"/>
      <c r="HCS122" s="21"/>
      <c r="HCT122" s="21"/>
      <c r="HCU122" s="21"/>
      <c r="HCV122" s="21"/>
      <c r="HCW122" s="21"/>
      <c r="HCX122" s="21"/>
      <c r="HCY122" s="21"/>
      <c r="HCZ122" s="21"/>
      <c r="HDA122" s="21"/>
      <c r="HDB122" s="21"/>
      <c r="HDC122" s="21"/>
      <c r="HDD122" s="21"/>
      <c r="HDE122" s="21"/>
      <c r="HDF122" s="21"/>
      <c r="HDG122" s="21"/>
      <c r="HDH122" s="21"/>
      <c r="HDI122" s="21"/>
      <c r="HDJ122" s="21"/>
      <c r="HDK122" s="21"/>
      <c r="HDL122" s="21"/>
      <c r="HDM122" s="21"/>
      <c r="HDN122" s="21"/>
      <c r="HDO122" s="21"/>
      <c r="HDP122" s="21"/>
      <c r="HDQ122" s="21"/>
      <c r="HDR122" s="21"/>
      <c r="HDS122" s="21"/>
      <c r="HDT122" s="21"/>
      <c r="HDU122" s="21"/>
      <c r="HDV122" s="21"/>
      <c r="HDW122" s="21"/>
      <c r="HDX122" s="21"/>
      <c r="HDY122" s="21"/>
      <c r="HDZ122" s="21"/>
      <c r="HEA122" s="21"/>
      <c r="HEB122" s="21"/>
      <c r="HEC122" s="21"/>
      <c r="HED122" s="21"/>
      <c r="HEE122" s="21"/>
      <c r="HEF122" s="21"/>
      <c r="HEG122" s="21"/>
      <c r="HEH122" s="21"/>
      <c r="HEI122" s="21"/>
      <c r="HEJ122" s="21"/>
      <c r="HEK122" s="21"/>
      <c r="HEL122" s="21"/>
      <c r="HEM122" s="21"/>
      <c r="HEN122" s="21"/>
      <c r="HEO122" s="21"/>
      <c r="HEP122" s="21"/>
      <c r="HEQ122" s="21"/>
      <c r="HER122" s="21"/>
      <c r="HES122" s="21"/>
      <c r="HET122" s="21"/>
      <c r="HEU122" s="21"/>
      <c r="HEV122" s="21"/>
      <c r="HEW122" s="21"/>
      <c r="HEX122" s="21"/>
      <c r="HEY122" s="21"/>
      <c r="HEZ122" s="21"/>
      <c r="HFA122" s="21"/>
      <c r="HFB122" s="21"/>
      <c r="HFC122" s="21"/>
      <c r="HFD122" s="21"/>
      <c r="HFE122" s="21"/>
      <c r="HFF122" s="21"/>
      <c r="HFG122" s="21"/>
      <c r="HFH122" s="21"/>
      <c r="HFI122" s="21"/>
      <c r="HFJ122" s="21"/>
      <c r="HFK122" s="21"/>
      <c r="HFL122" s="21"/>
      <c r="HFM122" s="21"/>
      <c r="HFN122" s="21"/>
      <c r="HFO122" s="21"/>
      <c r="HFP122" s="21"/>
      <c r="HFQ122" s="21"/>
      <c r="HFR122" s="21"/>
      <c r="HFS122" s="21"/>
      <c r="HFT122" s="21"/>
      <c r="HFU122" s="21"/>
      <c r="HFV122" s="21"/>
      <c r="HFW122" s="21"/>
      <c r="HFX122" s="21"/>
      <c r="HFY122" s="21"/>
      <c r="HFZ122" s="21"/>
      <c r="HGA122" s="21"/>
      <c r="HGB122" s="21"/>
      <c r="HGC122" s="21"/>
      <c r="HGD122" s="21"/>
      <c r="HGE122" s="21"/>
      <c r="HGF122" s="21"/>
      <c r="HGG122" s="21"/>
      <c r="HGH122" s="21"/>
      <c r="HGI122" s="21"/>
      <c r="HGJ122" s="21"/>
      <c r="HGK122" s="21"/>
      <c r="HGL122" s="21"/>
      <c r="HGM122" s="21"/>
      <c r="HGN122" s="21"/>
      <c r="HGO122" s="21"/>
      <c r="HGP122" s="21"/>
      <c r="HGQ122" s="21"/>
      <c r="HGR122" s="21"/>
      <c r="HGS122" s="21"/>
      <c r="HGT122" s="21"/>
      <c r="HGU122" s="21"/>
      <c r="HGV122" s="21"/>
      <c r="HGW122" s="21"/>
      <c r="HGX122" s="21"/>
      <c r="HGY122" s="21"/>
      <c r="HGZ122" s="21"/>
      <c r="HHA122" s="21"/>
      <c r="HHB122" s="21"/>
      <c r="HHC122" s="21"/>
      <c r="HHD122" s="21"/>
      <c r="HHE122" s="21"/>
      <c r="HHF122" s="21"/>
      <c r="HHG122" s="21"/>
      <c r="HHH122" s="21"/>
      <c r="HHI122" s="21"/>
      <c r="HHJ122" s="21"/>
      <c r="HHK122" s="21"/>
      <c r="HHL122" s="21"/>
      <c r="HHM122" s="21"/>
      <c r="HHN122" s="21"/>
      <c r="HHO122" s="21"/>
      <c r="HHP122" s="21"/>
      <c r="HHQ122" s="21"/>
      <c r="HHR122" s="21"/>
      <c r="HHS122" s="21"/>
      <c r="HHT122" s="21"/>
      <c r="HHU122" s="21"/>
      <c r="HHV122" s="21"/>
      <c r="HHW122" s="21"/>
      <c r="HHX122" s="21"/>
      <c r="HHY122" s="21"/>
      <c r="HHZ122" s="21"/>
      <c r="HIA122" s="21"/>
      <c r="HIB122" s="21"/>
      <c r="HIC122" s="21"/>
      <c r="HID122" s="21"/>
      <c r="HIE122" s="21"/>
      <c r="HIF122" s="21"/>
      <c r="HIG122" s="21"/>
      <c r="HIH122" s="21"/>
      <c r="HII122" s="21"/>
      <c r="HIJ122" s="21"/>
      <c r="HIK122" s="21"/>
      <c r="HIL122" s="21"/>
      <c r="HIM122" s="21"/>
      <c r="HIN122" s="21"/>
      <c r="HIO122" s="21"/>
      <c r="HIP122" s="21"/>
      <c r="HIQ122" s="21"/>
      <c r="HIR122" s="21"/>
      <c r="HIS122" s="21"/>
      <c r="HIT122" s="21"/>
      <c r="HIU122" s="21"/>
      <c r="HIV122" s="21"/>
      <c r="HIW122" s="21"/>
      <c r="HIX122" s="21"/>
      <c r="HIY122" s="21"/>
      <c r="HIZ122" s="21"/>
      <c r="HJA122" s="21"/>
      <c r="HJB122" s="21"/>
      <c r="HJC122" s="21"/>
      <c r="HJD122" s="21"/>
      <c r="HJE122" s="21"/>
      <c r="HJF122" s="21"/>
      <c r="HJG122" s="21"/>
      <c r="HJH122" s="21"/>
      <c r="HJI122" s="21"/>
      <c r="HJJ122" s="21"/>
      <c r="HJK122" s="21"/>
      <c r="HJL122" s="21"/>
      <c r="HJM122" s="21"/>
      <c r="HJN122" s="21"/>
      <c r="HJO122" s="21"/>
      <c r="HJP122" s="21"/>
      <c r="HJQ122" s="21"/>
      <c r="HJR122" s="21"/>
      <c r="HJS122" s="21"/>
      <c r="HJT122" s="21"/>
      <c r="HJU122" s="21"/>
      <c r="HJV122" s="21"/>
      <c r="HJW122" s="21"/>
      <c r="HJX122" s="21"/>
      <c r="HJY122" s="21"/>
      <c r="HJZ122" s="21"/>
      <c r="HKA122" s="21"/>
      <c r="HKB122" s="21"/>
      <c r="HKC122" s="21"/>
      <c r="HKD122" s="21"/>
      <c r="HKE122" s="21"/>
      <c r="HKF122" s="21"/>
      <c r="HKG122" s="21"/>
      <c r="HKH122" s="21"/>
      <c r="HKI122" s="21"/>
      <c r="HKJ122" s="21"/>
      <c r="HKK122" s="21"/>
      <c r="HKL122" s="21"/>
      <c r="HKM122" s="21"/>
      <c r="HKN122" s="21"/>
      <c r="HKO122" s="21"/>
      <c r="HKP122" s="21"/>
      <c r="HKQ122" s="21"/>
      <c r="HKR122" s="21"/>
      <c r="HKS122" s="21"/>
      <c r="HKT122" s="21"/>
      <c r="HKU122" s="21"/>
      <c r="HKV122" s="21"/>
      <c r="HKW122" s="21"/>
      <c r="HKX122" s="21"/>
      <c r="HKY122" s="21"/>
      <c r="HKZ122" s="21"/>
      <c r="HLA122" s="21"/>
      <c r="HLB122" s="21"/>
      <c r="HLC122" s="21"/>
      <c r="HLD122" s="21"/>
      <c r="HLE122" s="21"/>
      <c r="HLF122" s="21"/>
      <c r="HLG122" s="21"/>
      <c r="HLH122" s="21"/>
      <c r="HLI122" s="21"/>
      <c r="HLJ122" s="21"/>
      <c r="HLK122" s="21"/>
      <c r="HLL122" s="21"/>
      <c r="HLM122" s="21"/>
      <c r="HLN122" s="21"/>
      <c r="HLO122" s="21"/>
      <c r="HLP122" s="21"/>
      <c r="HLQ122" s="21"/>
      <c r="HLR122" s="21"/>
      <c r="HLS122" s="21"/>
      <c r="HLT122" s="21"/>
      <c r="HLU122" s="21"/>
      <c r="HLV122" s="21"/>
      <c r="HLW122" s="21"/>
      <c r="HLX122" s="21"/>
      <c r="HLY122" s="21"/>
      <c r="HLZ122" s="21"/>
      <c r="HMA122" s="21"/>
      <c r="HMB122" s="21"/>
      <c r="HMC122" s="21"/>
      <c r="HMD122" s="21"/>
      <c r="HME122" s="21"/>
      <c r="HMF122" s="21"/>
      <c r="HMG122" s="21"/>
      <c r="HMH122" s="21"/>
      <c r="HMI122" s="21"/>
      <c r="HMJ122" s="21"/>
      <c r="HMK122" s="21"/>
      <c r="HML122" s="21"/>
      <c r="HMM122" s="21"/>
      <c r="HMN122" s="21"/>
      <c r="HMO122" s="21"/>
      <c r="HMP122" s="21"/>
      <c r="HMQ122" s="21"/>
      <c r="HMR122" s="21"/>
      <c r="HMS122" s="21"/>
      <c r="HMT122" s="21"/>
      <c r="HMU122" s="21"/>
      <c r="HMV122" s="21"/>
      <c r="HMW122" s="21"/>
      <c r="HMX122" s="21"/>
      <c r="HMY122" s="21"/>
      <c r="HMZ122" s="21"/>
      <c r="HNA122" s="21"/>
      <c r="HNB122" s="21"/>
      <c r="HNC122" s="21"/>
      <c r="HND122" s="21"/>
      <c r="HNE122" s="21"/>
      <c r="HNF122" s="21"/>
      <c r="HNG122" s="21"/>
      <c r="HNH122" s="21"/>
      <c r="HNI122" s="21"/>
      <c r="HNJ122" s="21"/>
      <c r="HNK122" s="21"/>
      <c r="HNL122" s="21"/>
      <c r="HNM122" s="21"/>
      <c r="HNN122" s="21"/>
      <c r="HNO122" s="21"/>
      <c r="HNP122" s="21"/>
      <c r="HNQ122" s="21"/>
      <c r="HNR122" s="21"/>
      <c r="HNS122" s="21"/>
      <c r="HNT122" s="21"/>
      <c r="HNU122" s="21"/>
      <c r="HNV122" s="21"/>
      <c r="HNW122" s="21"/>
      <c r="HNX122" s="21"/>
      <c r="HNY122" s="21"/>
      <c r="HNZ122" s="21"/>
      <c r="HOA122" s="21"/>
      <c r="HOB122" s="21"/>
      <c r="HOC122" s="21"/>
      <c r="HOD122" s="21"/>
      <c r="HOE122" s="21"/>
      <c r="HOF122" s="21"/>
      <c r="HOG122" s="21"/>
      <c r="HOH122" s="21"/>
      <c r="HOI122" s="21"/>
      <c r="HOJ122" s="21"/>
      <c r="HOK122" s="21"/>
      <c r="HOL122" s="21"/>
      <c r="HOM122" s="21"/>
      <c r="HON122" s="21"/>
      <c r="HOO122" s="21"/>
      <c r="HOP122" s="21"/>
      <c r="HOQ122" s="21"/>
      <c r="HOR122" s="21"/>
      <c r="HOS122" s="21"/>
      <c r="HOT122" s="21"/>
      <c r="HOU122" s="21"/>
      <c r="HOV122" s="21"/>
      <c r="HOW122" s="21"/>
      <c r="HOX122" s="21"/>
      <c r="HOY122" s="21"/>
      <c r="HOZ122" s="21"/>
      <c r="HPA122" s="21"/>
      <c r="HPB122" s="21"/>
      <c r="HPC122" s="21"/>
      <c r="HPD122" s="21"/>
      <c r="HPE122" s="21"/>
      <c r="HPF122" s="21"/>
      <c r="HPG122" s="21"/>
      <c r="HPH122" s="21"/>
      <c r="HPI122" s="21"/>
      <c r="HPJ122" s="21"/>
      <c r="HPK122" s="21"/>
      <c r="HPL122" s="21"/>
      <c r="HPM122" s="21"/>
      <c r="HPN122" s="21"/>
      <c r="HPO122" s="21"/>
      <c r="HPP122" s="21"/>
      <c r="HPQ122" s="21"/>
      <c r="HPR122" s="21"/>
      <c r="HPS122" s="21"/>
      <c r="HPT122" s="21"/>
      <c r="HPU122" s="21"/>
      <c r="HPV122" s="21"/>
      <c r="HPW122" s="21"/>
      <c r="HPX122" s="21"/>
      <c r="HPY122" s="21"/>
      <c r="HPZ122" s="21"/>
      <c r="HQA122" s="21"/>
      <c r="HQB122" s="21"/>
      <c r="HQC122" s="21"/>
      <c r="HQD122" s="21"/>
      <c r="HQE122" s="21"/>
      <c r="HQF122" s="21"/>
      <c r="HQG122" s="21"/>
      <c r="HQH122" s="21"/>
      <c r="HQI122" s="21"/>
      <c r="HQJ122" s="21"/>
      <c r="HQK122" s="21"/>
      <c r="HQL122" s="21"/>
      <c r="HQM122" s="21"/>
      <c r="HQN122" s="21"/>
      <c r="HQO122" s="21"/>
      <c r="HQP122" s="21"/>
      <c r="HQQ122" s="21"/>
      <c r="HQR122" s="21"/>
      <c r="HQS122" s="21"/>
      <c r="HQT122" s="21"/>
      <c r="HQU122" s="21"/>
      <c r="HQV122" s="21"/>
      <c r="HQW122" s="21"/>
      <c r="HQX122" s="21"/>
      <c r="HQY122" s="21"/>
      <c r="HQZ122" s="21"/>
      <c r="HRA122" s="21"/>
      <c r="HRB122" s="21"/>
      <c r="HRC122" s="21"/>
      <c r="HRD122" s="21"/>
      <c r="HRE122" s="21"/>
      <c r="HRF122" s="21"/>
      <c r="HRG122" s="21"/>
      <c r="HRH122" s="21"/>
      <c r="HRI122" s="21"/>
      <c r="HRJ122" s="21"/>
      <c r="HRK122" s="21"/>
      <c r="HRL122" s="21"/>
      <c r="HRM122" s="21"/>
      <c r="HRN122" s="21"/>
      <c r="HRO122" s="21"/>
      <c r="HRP122" s="21"/>
      <c r="HRQ122" s="21"/>
      <c r="HRR122" s="21"/>
      <c r="HRS122" s="21"/>
      <c r="HRT122" s="21"/>
      <c r="HRU122" s="21"/>
      <c r="HRV122" s="21"/>
      <c r="HRW122" s="21"/>
      <c r="HRX122" s="21"/>
      <c r="HRY122" s="21"/>
      <c r="HRZ122" s="21"/>
      <c r="HSA122" s="21"/>
      <c r="HSB122" s="21"/>
      <c r="HSC122" s="21"/>
      <c r="HSD122" s="21"/>
      <c r="HSE122" s="21"/>
      <c r="HSF122" s="21"/>
      <c r="HSG122" s="21"/>
      <c r="HSH122" s="21"/>
      <c r="HSI122" s="21"/>
      <c r="HSJ122" s="21"/>
      <c r="HSK122" s="21"/>
      <c r="HSL122" s="21"/>
      <c r="HSM122" s="21"/>
      <c r="HSN122" s="21"/>
      <c r="HSO122" s="21"/>
      <c r="HSP122" s="21"/>
      <c r="HSQ122" s="21"/>
      <c r="HSR122" s="21"/>
      <c r="HSS122" s="21"/>
      <c r="HST122" s="21"/>
      <c r="HSU122" s="21"/>
      <c r="HSV122" s="21"/>
      <c r="HSW122" s="21"/>
      <c r="HSX122" s="21"/>
      <c r="HSY122" s="21"/>
      <c r="HSZ122" s="21"/>
      <c r="HTA122" s="21"/>
      <c r="HTB122" s="21"/>
      <c r="HTC122" s="21"/>
      <c r="HTD122" s="21"/>
      <c r="HTE122" s="21"/>
      <c r="HTF122" s="21"/>
      <c r="HTG122" s="21"/>
      <c r="HTH122" s="21"/>
      <c r="HTI122" s="21"/>
      <c r="HTJ122" s="21"/>
      <c r="HTK122" s="21"/>
      <c r="HTL122" s="21"/>
      <c r="HTM122" s="21"/>
      <c r="HTN122" s="21"/>
      <c r="HTO122" s="21"/>
      <c r="HTP122" s="21"/>
      <c r="HTQ122" s="21"/>
      <c r="HTR122" s="21"/>
      <c r="HTS122" s="21"/>
      <c r="HTT122" s="21"/>
      <c r="HTU122" s="21"/>
      <c r="HTV122" s="21"/>
      <c r="HTW122" s="21"/>
      <c r="HTX122" s="21"/>
      <c r="HTY122" s="21"/>
      <c r="HTZ122" s="21"/>
      <c r="HUA122" s="21"/>
      <c r="HUB122" s="21"/>
      <c r="HUC122" s="21"/>
      <c r="HUD122" s="21"/>
      <c r="HUE122" s="21"/>
      <c r="HUF122" s="21"/>
      <c r="HUG122" s="21"/>
      <c r="HUH122" s="21"/>
      <c r="HUI122" s="21"/>
      <c r="HUJ122" s="21"/>
      <c r="HUK122" s="21"/>
      <c r="HUL122" s="21"/>
      <c r="HUM122" s="21"/>
      <c r="HUN122" s="21"/>
      <c r="HUO122" s="21"/>
      <c r="HUP122" s="21"/>
      <c r="HUQ122" s="21"/>
      <c r="HUR122" s="21"/>
      <c r="HUS122" s="21"/>
      <c r="HUT122" s="21"/>
      <c r="HUU122" s="21"/>
      <c r="HUV122" s="21"/>
      <c r="HUW122" s="21"/>
      <c r="HUX122" s="21"/>
      <c r="HUY122" s="21"/>
      <c r="HUZ122" s="21"/>
      <c r="HVA122" s="21"/>
      <c r="HVB122" s="21"/>
      <c r="HVC122" s="21"/>
      <c r="HVD122" s="21"/>
      <c r="HVE122" s="21"/>
      <c r="HVF122" s="21"/>
      <c r="HVG122" s="21"/>
      <c r="HVH122" s="21"/>
      <c r="HVI122" s="21"/>
      <c r="HVJ122" s="21"/>
      <c r="HVK122" s="21"/>
      <c r="HVL122" s="21"/>
      <c r="HVM122" s="21"/>
      <c r="HVN122" s="21"/>
      <c r="HVO122" s="21"/>
      <c r="HVP122" s="21"/>
      <c r="HVQ122" s="21"/>
      <c r="HVR122" s="21"/>
      <c r="HVS122" s="21"/>
      <c r="HVT122" s="21"/>
      <c r="HVU122" s="21"/>
      <c r="HVV122" s="21"/>
      <c r="HVW122" s="21"/>
      <c r="HVX122" s="21"/>
      <c r="HVY122" s="21"/>
      <c r="HVZ122" s="21"/>
      <c r="HWA122" s="21"/>
      <c r="HWB122" s="21"/>
      <c r="HWC122" s="21"/>
      <c r="HWD122" s="21"/>
      <c r="HWE122" s="21"/>
      <c r="HWF122" s="21"/>
      <c r="HWG122" s="21"/>
      <c r="HWH122" s="21"/>
      <c r="HWI122" s="21"/>
      <c r="HWJ122" s="21"/>
      <c r="HWK122" s="21"/>
      <c r="HWL122" s="21"/>
      <c r="HWM122" s="21"/>
      <c r="HWN122" s="21"/>
      <c r="HWO122" s="21"/>
      <c r="HWP122" s="21"/>
      <c r="HWQ122" s="21"/>
      <c r="HWR122" s="21"/>
      <c r="HWS122" s="21"/>
      <c r="HWT122" s="21"/>
      <c r="HWU122" s="21"/>
      <c r="HWV122" s="21"/>
      <c r="HWW122" s="21"/>
      <c r="HWX122" s="21"/>
      <c r="HWY122" s="21"/>
      <c r="HWZ122" s="21"/>
      <c r="HXA122" s="21"/>
      <c r="HXB122" s="21"/>
      <c r="HXC122" s="21"/>
      <c r="HXD122" s="21"/>
      <c r="HXE122" s="21"/>
      <c r="HXF122" s="21"/>
      <c r="HXG122" s="21"/>
      <c r="HXH122" s="21"/>
      <c r="HXI122" s="21"/>
      <c r="HXJ122" s="21"/>
      <c r="HXK122" s="21"/>
      <c r="HXL122" s="21"/>
      <c r="HXM122" s="21"/>
      <c r="HXN122" s="21"/>
      <c r="HXO122" s="21"/>
      <c r="HXP122" s="21"/>
      <c r="HXQ122" s="21"/>
      <c r="HXR122" s="21"/>
      <c r="HXS122" s="21"/>
      <c r="HXT122" s="21"/>
      <c r="HXU122" s="21"/>
      <c r="HXV122" s="21"/>
      <c r="HXW122" s="21"/>
      <c r="HXX122" s="21"/>
      <c r="HXY122" s="21"/>
      <c r="HXZ122" s="21"/>
      <c r="HYA122" s="21"/>
      <c r="HYB122" s="21"/>
      <c r="HYC122" s="21"/>
      <c r="HYD122" s="21"/>
      <c r="HYE122" s="21"/>
      <c r="HYF122" s="21"/>
      <c r="HYG122" s="21"/>
      <c r="HYH122" s="21"/>
      <c r="HYI122" s="21"/>
      <c r="HYJ122" s="21"/>
      <c r="HYK122" s="21"/>
      <c r="HYL122" s="21"/>
      <c r="HYM122" s="21"/>
      <c r="HYN122" s="21"/>
      <c r="HYO122" s="21"/>
      <c r="HYP122" s="21"/>
      <c r="HYQ122" s="21"/>
      <c r="HYR122" s="21"/>
      <c r="HYS122" s="21"/>
      <c r="HYT122" s="21"/>
      <c r="HYU122" s="21"/>
      <c r="HYV122" s="21"/>
      <c r="HYW122" s="21"/>
      <c r="HYX122" s="21"/>
      <c r="HYY122" s="21"/>
      <c r="HYZ122" s="21"/>
      <c r="HZA122" s="21"/>
      <c r="HZB122" s="21"/>
      <c r="HZC122" s="21"/>
      <c r="HZD122" s="21"/>
      <c r="HZE122" s="21"/>
      <c r="HZF122" s="21"/>
      <c r="HZG122" s="21"/>
      <c r="HZH122" s="21"/>
      <c r="HZI122" s="21"/>
      <c r="HZJ122" s="21"/>
      <c r="HZK122" s="21"/>
      <c r="HZL122" s="21"/>
      <c r="HZM122" s="21"/>
      <c r="HZN122" s="21"/>
      <c r="HZO122" s="21"/>
      <c r="HZP122" s="21"/>
      <c r="HZQ122" s="21"/>
      <c r="HZR122" s="21"/>
      <c r="HZS122" s="21"/>
      <c r="HZT122" s="21"/>
      <c r="HZU122" s="21"/>
      <c r="HZV122" s="21"/>
      <c r="HZW122" s="21"/>
      <c r="HZX122" s="21"/>
      <c r="HZY122" s="21"/>
      <c r="HZZ122" s="21"/>
      <c r="IAA122" s="21"/>
      <c r="IAB122" s="21"/>
      <c r="IAC122" s="21"/>
      <c r="IAD122" s="21"/>
      <c r="IAE122" s="21"/>
      <c r="IAF122" s="21"/>
      <c r="IAG122" s="21"/>
      <c r="IAH122" s="21"/>
      <c r="IAI122" s="21"/>
      <c r="IAJ122" s="21"/>
      <c r="IAK122" s="21"/>
      <c r="IAL122" s="21"/>
      <c r="IAM122" s="21"/>
      <c r="IAN122" s="21"/>
      <c r="IAO122" s="21"/>
      <c r="IAP122" s="21"/>
      <c r="IAQ122" s="21"/>
      <c r="IAR122" s="21"/>
      <c r="IAS122" s="21"/>
      <c r="IAT122" s="21"/>
      <c r="IAU122" s="21"/>
      <c r="IAV122" s="21"/>
      <c r="IAW122" s="21"/>
      <c r="IAX122" s="21"/>
      <c r="IAY122" s="21"/>
      <c r="IAZ122" s="21"/>
      <c r="IBA122" s="21"/>
      <c r="IBB122" s="21"/>
      <c r="IBC122" s="21"/>
      <c r="IBD122" s="21"/>
      <c r="IBE122" s="21"/>
      <c r="IBF122" s="21"/>
      <c r="IBG122" s="21"/>
      <c r="IBH122" s="21"/>
      <c r="IBI122" s="21"/>
      <c r="IBJ122" s="21"/>
      <c r="IBK122" s="21"/>
      <c r="IBL122" s="21"/>
      <c r="IBM122" s="21"/>
      <c r="IBN122" s="21"/>
      <c r="IBO122" s="21"/>
      <c r="IBP122" s="21"/>
      <c r="IBQ122" s="21"/>
      <c r="IBR122" s="21"/>
      <c r="IBS122" s="21"/>
      <c r="IBT122" s="21"/>
      <c r="IBU122" s="21"/>
      <c r="IBV122" s="21"/>
      <c r="IBW122" s="21"/>
      <c r="IBX122" s="21"/>
      <c r="IBY122" s="21"/>
      <c r="IBZ122" s="21"/>
      <c r="ICA122" s="21"/>
      <c r="ICB122" s="21"/>
      <c r="ICC122" s="21"/>
      <c r="ICD122" s="21"/>
      <c r="ICE122" s="21"/>
      <c r="ICF122" s="21"/>
      <c r="ICG122" s="21"/>
      <c r="ICH122" s="21"/>
      <c r="ICI122" s="21"/>
      <c r="ICJ122" s="21"/>
      <c r="ICK122" s="21"/>
      <c r="ICL122" s="21"/>
      <c r="ICM122" s="21"/>
      <c r="ICN122" s="21"/>
      <c r="ICO122" s="21"/>
      <c r="ICP122" s="21"/>
      <c r="ICQ122" s="21"/>
      <c r="ICR122" s="21"/>
      <c r="ICS122" s="21"/>
      <c r="ICT122" s="21"/>
      <c r="ICU122" s="21"/>
      <c r="ICV122" s="21"/>
      <c r="ICW122" s="21"/>
      <c r="ICX122" s="21"/>
      <c r="ICY122" s="21"/>
      <c r="ICZ122" s="21"/>
      <c r="IDA122" s="21"/>
      <c r="IDB122" s="21"/>
      <c r="IDC122" s="21"/>
      <c r="IDD122" s="21"/>
      <c r="IDE122" s="21"/>
      <c r="IDF122" s="21"/>
      <c r="IDG122" s="21"/>
      <c r="IDH122" s="21"/>
      <c r="IDI122" s="21"/>
      <c r="IDJ122" s="21"/>
      <c r="IDK122" s="21"/>
      <c r="IDL122" s="21"/>
      <c r="IDM122" s="21"/>
      <c r="IDN122" s="21"/>
      <c r="IDO122" s="21"/>
      <c r="IDP122" s="21"/>
      <c r="IDQ122" s="21"/>
      <c r="IDR122" s="21"/>
      <c r="IDS122" s="21"/>
      <c r="IDT122" s="21"/>
      <c r="IDU122" s="21"/>
      <c r="IDV122" s="21"/>
      <c r="IDW122" s="21"/>
      <c r="IDX122" s="21"/>
      <c r="IDY122" s="21"/>
      <c r="IDZ122" s="21"/>
      <c r="IEA122" s="21"/>
      <c r="IEB122" s="21"/>
      <c r="IEC122" s="21"/>
      <c r="IED122" s="21"/>
      <c r="IEE122" s="21"/>
      <c r="IEF122" s="21"/>
      <c r="IEG122" s="21"/>
      <c r="IEH122" s="21"/>
      <c r="IEI122" s="21"/>
      <c r="IEJ122" s="21"/>
      <c r="IEK122" s="21"/>
      <c r="IEL122" s="21"/>
      <c r="IEM122" s="21"/>
      <c r="IEN122" s="21"/>
      <c r="IEO122" s="21"/>
      <c r="IEP122" s="21"/>
      <c r="IEQ122" s="21"/>
      <c r="IER122" s="21"/>
      <c r="IES122" s="21"/>
      <c r="IET122" s="21"/>
      <c r="IEU122" s="21"/>
      <c r="IEV122" s="21"/>
      <c r="IEW122" s="21"/>
      <c r="IEX122" s="21"/>
      <c r="IEY122" s="21"/>
      <c r="IEZ122" s="21"/>
      <c r="IFA122" s="21"/>
      <c r="IFB122" s="21"/>
      <c r="IFC122" s="21"/>
      <c r="IFD122" s="21"/>
      <c r="IFE122" s="21"/>
      <c r="IFF122" s="21"/>
      <c r="IFG122" s="21"/>
      <c r="IFH122" s="21"/>
      <c r="IFI122" s="21"/>
      <c r="IFJ122" s="21"/>
      <c r="IFK122" s="21"/>
      <c r="IFL122" s="21"/>
      <c r="IFM122" s="21"/>
      <c r="IFN122" s="21"/>
      <c r="IFO122" s="21"/>
      <c r="IFP122" s="21"/>
      <c r="IFQ122" s="21"/>
      <c r="IFR122" s="21"/>
      <c r="IFS122" s="21"/>
      <c r="IFT122" s="21"/>
      <c r="IFU122" s="21"/>
      <c r="IFV122" s="21"/>
      <c r="IFW122" s="21"/>
      <c r="IFX122" s="21"/>
      <c r="IFY122" s="21"/>
      <c r="IFZ122" s="21"/>
      <c r="IGA122" s="21"/>
      <c r="IGB122" s="21"/>
      <c r="IGC122" s="21"/>
      <c r="IGD122" s="21"/>
      <c r="IGE122" s="21"/>
      <c r="IGF122" s="21"/>
      <c r="IGG122" s="21"/>
      <c r="IGH122" s="21"/>
      <c r="IGI122" s="21"/>
      <c r="IGJ122" s="21"/>
      <c r="IGK122" s="21"/>
      <c r="IGL122" s="21"/>
      <c r="IGM122" s="21"/>
      <c r="IGN122" s="21"/>
      <c r="IGO122" s="21"/>
      <c r="IGP122" s="21"/>
      <c r="IGQ122" s="21"/>
      <c r="IGR122" s="21"/>
      <c r="IGS122" s="21"/>
      <c r="IGT122" s="21"/>
      <c r="IGU122" s="21"/>
      <c r="IGV122" s="21"/>
      <c r="IGW122" s="21"/>
      <c r="IGX122" s="21"/>
      <c r="IGY122" s="21"/>
      <c r="IGZ122" s="21"/>
      <c r="IHA122" s="21"/>
      <c r="IHB122" s="21"/>
      <c r="IHC122" s="21"/>
      <c r="IHD122" s="21"/>
      <c r="IHE122" s="21"/>
      <c r="IHF122" s="21"/>
      <c r="IHG122" s="21"/>
      <c r="IHH122" s="21"/>
      <c r="IHI122" s="21"/>
      <c r="IHJ122" s="21"/>
      <c r="IHK122" s="21"/>
      <c r="IHL122" s="21"/>
      <c r="IHM122" s="21"/>
      <c r="IHN122" s="21"/>
      <c r="IHO122" s="21"/>
      <c r="IHP122" s="21"/>
      <c r="IHQ122" s="21"/>
      <c r="IHR122" s="21"/>
      <c r="IHS122" s="21"/>
      <c r="IHT122" s="21"/>
      <c r="IHU122" s="21"/>
      <c r="IHV122" s="21"/>
      <c r="IHW122" s="21"/>
      <c r="IHX122" s="21"/>
      <c r="IHY122" s="21"/>
      <c r="IHZ122" s="21"/>
      <c r="IIA122" s="21"/>
      <c r="IIB122" s="21"/>
      <c r="IIC122" s="21"/>
      <c r="IID122" s="21"/>
      <c r="IIE122" s="21"/>
      <c r="IIF122" s="21"/>
      <c r="IIG122" s="21"/>
      <c r="IIH122" s="21"/>
      <c r="III122" s="21"/>
      <c r="IIJ122" s="21"/>
      <c r="IIK122" s="21"/>
      <c r="IIL122" s="21"/>
      <c r="IIM122" s="21"/>
      <c r="IIN122" s="21"/>
      <c r="IIO122" s="21"/>
      <c r="IIP122" s="21"/>
      <c r="IIQ122" s="21"/>
      <c r="IIR122" s="21"/>
      <c r="IIS122" s="21"/>
      <c r="IIT122" s="21"/>
      <c r="IIU122" s="21"/>
      <c r="IIV122" s="21"/>
      <c r="IIW122" s="21"/>
      <c r="IIX122" s="21"/>
      <c r="IIY122" s="21"/>
      <c r="IIZ122" s="21"/>
      <c r="IJA122" s="21"/>
      <c r="IJB122" s="21"/>
      <c r="IJC122" s="21"/>
      <c r="IJD122" s="21"/>
      <c r="IJE122" s="21"/>
      <c r="IJF122" s="21"/>
      <c r="IJG122" s="21"/>
      <c r="IJH122" s="21"/>
      <c r="IJI122" s="21"/>
      <c r="IJJ122" s="21"/>
      <c r="IJK122" s="21"/>
      <c r="IJL122" s="21"/>
      <c r="IJM122" s="21"/>
      <c r="IJN122" s="21"/>
      <c r="IJO122" s="21"/>
      <c r="IJP122" s="21"/>
      <c r="IJQ122" s="21"/>
      <c r="IJR122" s="21"/>
      <c r="IJS122" s="21"/>
      <c r="IJT122" s="21"/>
      <c r="IJU122" s="21"/>
      <c r="IJV122" s="21"/>
      <c r="IJW122" s="21"/>
      <c r="IJX122" s="21"/>
      <c r="IJY122" s="21"/>
      <c r="IJZ122" s="21"/>
      <c r="IKA122" s="21"/>
      <c r="IKB122" s="21"/>
      <c r="IKC122" s="21"/>
      <c r="IKD122" s="21"/>
      <c r="IKE122" s="21"/>
      <c r="IKF122" s="21"/>
      <c r="IKG122" s="21"/>
      <c r="IKH122" s="21"/>
      <c r="IKI122" s="21"/>
      <c r="IKJ122" s="21"/>
      <c r="IKK122" s="21"/>
      <c r="IKL122" s="21"/>
      <c r="IKM122" s="21"/>
      <c r="IKN122" s="21"/>
      <c r="IKO122" s="21"/>
      <c r="IKP122" s="21"/>
      <c r="IKQ122" s="21"/>
      <c r="IKR122" s="21"/>
      <c r="IKS122" s="21"/>
      <c r="IKT122" s="21"/>
      <c r="IKU122" s="21"/>
      <c r="IKV122" s="21"/>
      <c r="IKW122" s="21"/>
      <c r="IKX122" s="21"/>
      <c r="IKY122" s="21"/>
      <c r="IKZ122" s="21"/>
      <c r="ILA122" s="21"/>
      <c r="ILB122" s="21"/>
      <c r="ILC122" s="21"/>
      <c r="ILD122" s="21"/>
      <c r="ILE122" s="21"/>
      <c r="ILF122" s="21"/>
      <c r="ILG122" s="21"/>
      <c r="ILH122" s="21"/>
      <c r="ILI122" s="21"/>
      <c r="ILJ122" s="21"/>
      <c r="ILK122" s="21"/>
      <c r="ILL122" s="21"/>
      <c r="ILM122" s="21"/>
      <c r="ILN122" s="21"/>
      <c r="ILO122" s="21"/>
      <c r="ILP122" s="21"/>
      <c r="ILQ122" s="21"/>
      <c r="ILR122" s="21"/>
      <c r="ILS122" s="21"/>
      <c r="ILT122" s="21"/>
      <c r="ILU122" s="21"/>
      <c r="ILV122" s="21"/>
      <c r="ILW122" s="21"/>
      <c r="ILX122" s="21"/>
      <c r="ILY122" s="21"/>
      <c r="ILZ122" s="21"/>
      <c r="IMA122" s="21"/>
      <c r="IMB122" s="21"/>
      <c r="IMC122" s="21"/>
      <c r="IMD122" s="21"/>
      <c r="IME122" s="21"/>
      <c r="IMF122" s="21"/>
      <c r="IMG122" s="21"/>
      <c r="IMH122" s="21"/>
      <c r="IMI122" s="21"/>
      <c r="IMJ122" s="21"/>
      <c r="IMK122" s="21"/>
      <c r="IML122" s="21"/>
      <c r="IMM122" s="21"/>
      <c r="IMN122" s="21"/>
      <c r="IMO122" s="21"/>
      <c r="IMP122" s="21"/>
      <c r="IMQ122" s="21"/>
      <c r="IMR122" s="21"/>
      <c r="IMS122" s="21"/>
      <c r="IMT122" s="21"/>
      <c r="IMU122" s="21"/>
      <c r="IMV122" s="21"/>
      <c r="IMW122" s="21"/>
      <c r="IMX122" s="21"/>
      <c r="IMY122" s="21"/>
      <c r="IMZ122" s="21"/>
      <c r="INA122" s="21"/>
      <c r="INB122" s="21"/>
      <c r="INC122" s="21"/>
      <c r="IND122" s="21"/>
      <c r="INE122" s="21"/>
      <c r="INF122" s="21"/>
      <c r="ING122" s="21"/>
      <c r="INH122" s="21"/>
      <c r="INI122" s="21"/>
      <c r="INJ122" s="21"/>
      <c r="INK122" s="21"/>
      <c r="INL122" s="21"/>
      <c r="INM122" s="21"/>
      <c r="INN122" s="21"/>
      <c r="INO122" s="21"/>
      <c r="INP122" s="21"/>
      <c r="INQ122" s="21"/>
      <c r="INR122" s="21"/>
      <c r="INS122" s="21"/>
      <c r="INT122" s="21"/>
      <c r="INU122" s="21"/>
      <c r="INV122" s="21"/>
      <c r="INW122" s="21"/>
      <c r="INX122" s="21"/>
      <c r="INY122" s="21"/>
      <c r="INZ122" s="21"/>
      <c r="IOA122" s="21"/>
      <c r="IOB122" s="21"/>
      <c r="IOC122" s="21"/>
      <c r="IOD122" s="21"/>
      <c r="IOE122" s="21"/>
      <c r="IOF122" s="21"/>
      <c r="IOG122" s="21"/>
      <c r="IOH122" s="21"/>
      <c r="IOI122" s="21"/>
      <c r="IOJ122" s="21"/>
      <c r="IOK122" s="21"/>
      <c r="IOL122" s="21"/>
      <c r="IOM122" s="21"/>
      <c r="ION122" s="21"/>
      <c r="IOO122" s="21"/>
      <c r="IOP122" s="21"/>
      <c r="IOQ122" s="21"/>
      <c r="IOR122" s="21"/>
      <c r="IOS122" s="21"/>
      <c r="IOT122" s="21"/>
      <c r="IOU122" s="21"/>
      <c r="IOV122" s="21"/>
      <c r="IOW122" s="21"/>
      <c r="IOX122" s="21"/>
      <c r="IOY122" s="21"/>
      <c r="IOZ122" s="21"/>
      <c r="IPA122" s="21"/>
      <c r="IPB122" s="21"/>
      <c r="IPC122" s="21"/>
      <c r="IPD122" s="21"/>
      <c r="IPE122" s="21"/>
      <c r="IPF122" s="21"/>
      <c r="IPG122" s="21"/>
      <c r="IPH122" s="21"/>
      <c r="IPI122" s="21"/>
      <c r="IPJ122" s="21"/>
      <c r="IPK122" s="21"/>
      <c r="IPL122" s="21"/>
      <c r="IPM122" s="21"/>
      <c r="IPN122" s="21"/>
      <c r="IPO122" s="21"/>
      <c r="IPP122" s="21"/>
      <c r="IPQ122" s="21"/>
      <c r="IPR122" s="21"/>
      <c r="IPS122" s="21"/>
      <c r="IPT122" s="21"/>
      <c r="IPU122" s="21"/>
      <c r="IPV122" s="21"/>
      <c r="IPW122" s="21"/>
      <c r="IPX122" s="21"/>
      <c r="IPY122" s="21"/>
      <c r="IPZ122" s="21"/>
      <c r="IQA122" s="21"/>
      <c r="IQB122" s="21"/>
      <c r="IQC122" s="21"/>
      <c r="IQD122" s="21"/>
      <c r="IQE122" s="21"/>
      <c r="IQF122" s="21"/>
      <c r="IQG122" s="21"/>
      <c r="IQH122" s="21"/>
      <c r="IQI122" s="21"/>
      <c r="IQJ122" s="21"/>
      <c r="IQK122" s="21"/>
      <c r="IQL122" s="21"/>
      <c r="IQM122" s="21"/>
      <c r="IQN122" s="21"/>
      <c r="IQO122" s="21"/>
      <c r="IQP122" s="21"/>
      <c r="IQQ122" s="21"/>
      <c r="IQR122" s="21"/>
      <c r="IQS122" s="21"/>
      <c r="IQT122" s="21"/>
      <c r="IQU122" s="21"/>
      <c r="IQV122" s="21"/>
      <c r="IQW122" s="21"/>
      <c r="IQX122" s="21"/>
      <c r="IQY122" s="21"/>
      <c r="IQZ122" s="21"/>
      <c r="IRA122" s="21"/>
      <c r="IRB122" s="21"/>
      <c r="IRC122" s="21"/>
      <c r="IRD122" s="21"/>
      <c r="IRE122" s="21"/>
      <c r="IRF122" s="21"/>
      <c r="IRG122" s="21"/>
      <c r="IRH122" s="21"/>
      <c r="IRI122" s="21"/>
      <c r="IRJ122" s="21"/>
      <c r="IRK122" s="21"/>
      <c r="IRL122" s="21"/>
      <c r="IRM122" s="21"/>
      <c r="IRN122" s="21"/>
      <c r="IRO122" s="21"/>
      <c r="IRP122" s="21"/>
      <c r="IRQ122" s="21"/>
      <c r="IRR122" s="21"/>
      <c r="IRS122" s="21"/>
      <c r="IRT122" s="21"/>
      <c r="IRU122" s="21"/>
      <c r="IRV122" s="21"/>
      <c r="IRW122" s="21"/>
      <c r="IRX122" s="21"/>
      <c r="IRY122" s="21"/>
      <c r="IRZ122" s="21"/>
      <c r="ISA122" s="21"/>
      <c r="ISB122" s="21"/>
      <c r="ISC122" s="21"/>
      <c r="ISD122" s="21"/>
      <c r="ISE122" s="21"/>
      <c r="ISF122" s="21"/>
      <c r="ISG122" s="21"/>
      <c r="ISH122" s="21"/>
      <c r="ISI122" s="21"/>
      <c r="ISJ122" s="21"/>
      <c r="ISK122" s="21"/>
      <c r="ISL122" s="21"/>
      <c r="ISM122" s="21"/>
      <c r="ISN122" s="21"/>
      <c r="ISO122" s="21"/>
      <c r="ISP122" s="21"/>
      <c r="ISQ122" s="21"/>
      <c r="ISR122" s="21"/>
      <c r="ISS122" s="21"/>
      <c r="IST122" s="21"/>
      <c r="ISU122" s="21"/>
      <c r="ISV122" s="21"/>
      <c r="ISW122" s="21"/>
      <c r="ISX122" s="21"/>
      <c r="ISY122" s="21"/>
      <c r="ISZ122" s="21"/>
      <c r="ITA122" s="21"/>
      <c r="ITB122" s="21"/>
      <c r="ITC122" s="21"/>
      <c r="ITD122" s="21"/>
      <c r="ITE122" s="21"/>
      <c r="ITF122" s="21"/>
      <c r="ITG122" s="21"/>
      <c r="ITH122" s="21"/>
      <c r="ITI122" s="21"/>
      <c r="ITJ122" s="21"/>
      <c r="ITK122" s="21"/>
      <c r="ITL122" s="21"/>
      <c r="ITM122" s="21"/>
      <c r="ITN122" s="21"/>
      <c r="ITO122" s="21"/>
      <c r="ITP122" s="21"/>
      <c r="ITQ122" s="21"/>
      <c r="ITR122" s="21"/>
      <c r="ITS122" s="21"/>
      <c r="ITT122" s="21"/>
      <c r="ITU122" s="21"/>
      <c r="ITV122" s="21"/>
      <c r="ITW122" s="21"/>
      <c r="ITX122" s="21"/>
      <c r="ITY122" s="21"/>
      <c r="ITZ122" s="21"/>
      <c r="IUA122" s="21"/>
      <c r="IUB122" s="21"/>
      <c r="IUC122" s="21"/>
      <c r="IUD122" s="21"/>
      <c r="IUE122" s="21"/>
      <c r="IUF122" s="21"/>
      <c r="IUG122" s="21"/>
      <c r="IUH122" s="21"/>
      <c r="IUI122" s="21"/>
      <c r="IUJ122" s="21"/>
      <c r="IUK122" s="21"/>
      <c r="IUL122" s="21"/>
      <c r="IUM122" s="21"/>
      <c r="IUN122" s="21"/>
      <c r="IUO122" s="21"/>
      <c r="IUP122" s="21"/>
      <c r="IUQ122" s="21"/>
      <c r="IUR122" s="21"/>
      <c r="IUS122" s="21"/>
      <c r="IUT122" s="21"/>
      <c r="IUU122" s="21"/>
      <c r="IUV122" s="21"/>
      <c r="IUW122" s="21"/>
      <c r="IUX122" s="21"/>
      <c r="IUY122" s="21"/>
      <c r="IUZ122" s="21"/>
      <c r="IVA122" s="21"/>
      <c r="IVB122" s="21"/>
      <c r="IVC122" s="21"/>
      <c r="IVD122" s="21"/>
      <c r="IVE122" s="21"/>
      <c r="IVF122" s="21"/>
      <c r="IVG122" s="21"/>
      <c r="IVH122" s="21"/>
      <c r="IVI122" s="21"/>
      <c r="IVJ122" s="21"/>
      <c r="IVK122" s="21"/>
      <c r="IVL122" s="21"/>
      <c r="IVM122" s="21"/>
      <c r="IVN122" s="21"/>
      <c r="IVO122" s="21"/>
      <c r="IVP122" s="21"/>
      <c r="IVQ122" s="21"/>
      <c r="IVR122" s="21"/>
      <c r="IVS122" s="21"/>
      <c r="IVT122" s="21"/>
      <c r="IVU122" s="21"/>
      <c r="IVV122" s="21"/>
      <c r="IVW122" s="21"/>
      <c r="IVX122" s="21"/>
      <c r="IVY122" s="21"/>
      <c r="IVZ122" s="21"/>
      <c r="IWA122" s="21"/>
      <c r="IWB122" s="21"/>
      <c r="IWC122" s="21"/>
      <c r="IWD122" s="21"/>
      <c r="IWE122" s="21"/>
      <c r="IWF122" s="21"/>
      <c r="IWG122" s="21"/>
      <c r="IWH122" s="21"/>
      <c r="IWI122" s="21"/>
      <c r="IWJ122" s="21"/>
      <c r="IWK122" s="21"/>
      <c r="IWL122" s="21"/>
      <c r="IWM122" s="21"/>
      <c r="IWN122" s="21"/>
      <c r="IWO122" s="21"/>
      <c r="IWP122" s="21"/>
      <c r="IWQ122" s="21"/>
      <c r="IWR122" s="21"/>
      <c r="IWS122" s="21"/>
      <c r="IWT122" s="21"/>
      <c r="IWU122" s="21"/>
      <c r="IWV122" s="21"/>
      <c r="IWW122" s="21"/>
      <c r="IWX122" s="21"/>
      <c r="IWY122" s="21"/>
      <c r="IWZ122" s="21"/>
      <c r="IXA122" s="21"/>
      <c r="IXB122" s="21"/>
      <c r="IXC122" s="21"/>
      <c r="IXD122" s="21"/>
      <c r="IXE122" s="21"/>
      <c r="IXF122" s="21"/>
      <c r="IXG122" s="21"/>
      <c r="IXH122" s="21"/>
      <c r="IXI122" s="21"/>
      <c r="IXJ122" s="21"/>
      <c r="IXK122" s="21"/>
      <c r="IXL122" s="21"/>
      <c r="IXM122" s="21"/>
      <c r="IXN122" s="21"/>
      <c r="IXO122" s="21"/>
      <c r="IXP122" s="21"/>
      <c r="IXQ122" s="21"/>
      <c r="IXR122" s="21"/>
      <c r="IXS122" s="21"/>
      <c r="IXT122" s="21"/>
      <c r="IXU122" s="21"/>
      <c r="IXV122" s="21"/>
      <c r="IXW122" s="21"/>
      <c r="IXX122" s="21"/>
      <c r="IXY122" s="21"/>
      <c r="IXZ122" s="21"/>
      <c r="IYA122" s="21"/>
      <c r="IYB122" s="21"/>
      <c r="IYC122" s="21"/>
      <c r="IYD122" s="21"/>
      <c r="IYE122" s="21"/>
      <c r="IYF122" s="21"/>
      <c r="IYG122" s="21"/>
      <c r="IYH122" s="21"/>
      <c r="IYI122" s="21"/>
      <c r="IYJ122" s="21"/>
      <c r="IYK122" s="21"/>
      <c r="IYL122" s="21"/>
      <c r="IYM122" s="21"/>
      <c r="IYN122" s="21"/>
      <c r="IYO122" s="21"/>
      <c r="IYP122" s="21"/>
      <c r="IYQ122" s="21"/>
      <c r="IYR122" s="21"/>
      <c r="IYS122" s="21"/>
      <c r="IYT122" s="21"/>
      <c r="IYU122" s="21"/>
      <c r="IYV122" s="21"/>
      <c r="IYW122" s="21"/>
      <c r="IYX122" s="21"/>
      <c r="IYY122" s="21"/>
      <c r="IYZ122" s="21"/>
      <c r="IZA122" s="21"/>
      <c r="IZB122" s="21"/>
      <c r="IZC122" s="21"/>
      <c r="IZD122" s="21"/>
      <c r="IZE122" s="21"/>
      <c r="IZF122" s="21"/>
      <c r="IZG122" s="21"/>
      <c r="IZH122" s="21"/>
      <c r="IZI122" s="21"/>
      <c r="IZJ122" s="21"/>
      <c r="IZK122" s="21"/>
      <c r="IZL122" s="21"/>
      <c r="IZM122" s="21"/>
      <c r="IZN122" s="21"/>
      <c r="IZO122" s="21"/>
      <c r="IZP122" s="21"/>
      <c r="IZQ122" s="21"/>
      <c r="IZR122" s="21"/>
      <c r="IZS122" s="21"/>
      <c r="IZT122" s="21"/>
      <c r="IZU122" s="21"/>
      <c r="IZV122" s="21"/>
      <c r="IZW122" s="21"/>
      <c r="IZX122" s="21"/>
      <c r="IZY122" s="21"/>
      <c r="IZZ122" s="21"/>
      <c r="JAA122" s="21"/>
      <c r="JAB122" s="21"/>
      <c r="JAC122" s="21"/>
      <c r="JAD122" s="21"/>
      <c r="JAE122" s="21"/>
      <c r="JAF122" s="21"/>
      <c r="JAG122" s="21"/>
      <c r="JAH122" s="21"/>
      <c r="JAI122" s="21"/>
      <c r="JAJ122" s="21"/>
      <c r="JAK122" s="21"/>
      <c r="JAL122" s="21"/>
      <c r="JAM122" s="21"/>
      <c r="JAN122" s="21"/>
      <c r="JAO122" s="21"/>
      <c r="JAP122" s="21"/>
      <c r="JAQ122" s="21"/>
      <c r="JAR122" s="21"/>
      <c r="JAS122" s="21"/>
      <c r="JAT122" s="21"/>
      <c r="JAU122" s="21"/>
      <c r="JAV122" s="21"/>
      <c r="JAW122" s="21"/>
      <c r="JAX122" s="21"/>
      <c r="JAY122" s="21"/>
      <c r="JAZ122" s="21"/>
      <c r="JBA122" s="21"/>
      <c r="JBB122" s="21"/>
      <c r="JBC122" s="21"/>
      <c r="JBD122" s="21"/>
      <c r="JBE122" s="21"/>
      <c r="JBF122" s="21"/>
      <c r="JBG122" s="21"/>
      <c r="JBH122" s="21"/>
      <c r="JBI122" s="21"/>
      <c r="JBJ122" s="21"/>
      <c r="JBK122" s="21"/>
      <c r="JBL122" s="21"/>
      <c r="JBM122" s="21"/>
      <c r="JBN122" s="21"/>
      <c r="JBO122" s="21"/>
      <c r="JBP122" s="21"/>
      <c r="JBQ122" s="21"/>
      <c r="JBR122" s="21"/>
      <c r="JBS122" s="21"/>
      <c r="JBT122" s="21"/>
      <c r="JBU122" s="21"/>
      <c r="JBV122" s="21"/>
      <c r="JBW122" s="21"/>
      <c r="JBX122" s="21"/>
      <c r="JBY122" s="21"/>
      <c r="JBZ122" s="21"/>
      <c r="JCA122" s="21"/>
      <c r="JCB122" s="21"/>
      <c r="JCC122" s="21"/>
      <c r="JCD122" s="21"/>
      <c r="JCE122" s="21"/>
      <c r="JCF122" s="21"/>
      <c r="JCG122" s="21"/>
      <c r="JCH122" s="21"/>
      <c r="JCI122" s="21"/>
      <c r="JCJ122" s="21"/>
      <c r="JCK122" s="21"/>
      <c r="JCL122" s="21"/>
      <c r="JCM122" s="21"/>
      <c r="JCN122" s="21"/>
      <c r="JCO122" s="21"/>
      <c r="JCP122" s="21"/>
      <c r="JCQ122" s="21"/>
      <c r="JCR122" s="21"/>
      <c r="JCS122" s="21"/>
      <c r="JCT122" s="21"/>
      <c r="JCU122" s="21"/>
      <c r="JCV122" s="21"/>
      <c r="JCW122" s="21"/>
      <c r="JCX122" s="21"/>
      <c r="JCY122" s="21"/>
      <c r="JCZ122" s="21"/>
      <c r="JDA122" s="21"/>
      <c r="JDB122" s="21"/>
      <c r="JDC122" s="21"/>
      <c r="JDD122" s="21"/>
      <c r="JDE122" s="21"/>
      <c r="JDF122" s="21"/>
      <c r="JDG122" s="21"/>
      <c r="JDH122" s="21"/>
      <c r="JDI122" s="21"/>
      <c r="JDJ122" s="21"/>
      <c r="JDK122" s="21"/>
      <c r="JDL122" s="21"/>
      <c r="JDM122" s="21"/>
      <c r="JDN122" s="21"/>
      <c r="JDO122" s="21"/>
      <c r="JDP122" s="21"/>
      <c r="JDQ122" s="21"/>
      <c r="JDR122" s="21"/>
      <c r="JDS122" s="21"/>
      <c r="JDT122" s="21"/>
      <c r="JDU122" s="21"/>
      <c r="JDV122" s="21"/>
      <c r="JDW122" s="21"/>
      <c r="JDX122" s="21"/>
      <c r="JDY122" s="21"/>
      <c r="JDZ122" s="21"/>
      <c r="JEA122" s="21"/>
      <c r="JEB122" s="21"/>
      <c r="JEC122" s="21"/>
      <c r="JED122" s="21"/>
      <c r="JEE122" s="21"/>
      <c r="JEF122" s="21"/>
      <c r="JEG122" s="21"/>
      <c r="JEH122" s="21"/>
      <c r="JEI122" s="21"/>
      <c r="JEJ122" s="21"/>
      <c r="JEK122" s="21"/>
      <c r="JEL122" s="21"/>
      <c r="JEM122" s="21"/>
      <c r="JEN122" s="21"/>
      <c r="JEO122" s="21"/>
      <c r="JEP122" s="21"/>
      <c r="JEQ122" s="21"/>
      <c r="JER122" s="21"/>
      <c r="JES122" s="21"/>
      <c r="JET122" s="21"/>
      <c r="JEU122" s="21"/>
      <c r="JEV122" s="21"/>
      <c r="JEW122" s="21"/>
      <c r="JEX122" s="21"/>
      <c r="JEY122" s="21"/>
      <c r="JEZ122" s="21"/>
      <c r="JFA122" s="21"/>
      <c r="JFB122" s="21"/>
      <c r="JFC122" s="21"/>
      <c r="JFD122" s="21"/>
      <c r="JFE122" s="21"/>
      <c r="JFF122" s="21"/>
      <c r="JFG122" s="21"/>
      <c r="JFH122" s="21"/>
      <c r="JFI122" s="21"/>
      <c r="JFJ122" s="21"/>
      <c r="JFK122" s="21"/>
      <c r="JFL122" s="21"/>
      <c r="JFM122" s="21"/>
      <c r="JFN122" s="21"/>
      <c r="JFO122" s="21"/>
      <c r="JFP122" s="21"/>
      <c r="JFQ122" s="21"/>
      <c r="JFR122" s="21"/>
      <c r="JFS122" s="21"/>
      <c r="JFT122" s="21"/>
      <c r="JFU122" s="21"/>
      <c r="JFV122" s="21"/>
      <c r="JFW122" s="21"/>
      <c r="JFX122" s="21"/>
      <c r="JFY122" s="21"/>
      <c r="JFZ122" s="21"/>
      <c r="JGA122" s="21"/>
      <c r="JGB122" s="21"/>
      <c r="JGC122" s="21"/>
      <c r="JGD122" s="21"/>
      <c r="JGE122" s="21"/>
      <c r="JGF122" s="21"/>
      <c r="JGG122" s="21"/>
      <c r="JGH122" s="21"/>
      <c r="JGI122" s="21"/>
      <c r="JGJ122" s="21"/>
      <c r="JGK122" s="21"/>
      <c r="JGL122" s="21"/>
      <c r="JGM122" s="21"/>
      <c r="JGN122" s="21"/>
      <c r="JGO122" s="21"/>
      <c r="JGP122" s="21"/>
      <c r="JGQ122" s="21"/>
      <c r="JGR122" s="21"/>
      <c r="JGS122" s="21"/>
      <c r="JGT122" s="21"/>
      <c r="JGU122" s="21"/>
      <c r="JGV122" s="21"/>
      <c r="JGW122" s="21"/>
      <c r="JGX122" s="21"/>
      <c r="JGY122" s="21"/>
      <c r="JGZ122" s="21"/>
      <c r="JHA122" s="21"/>
      <c r="JHB122" s="21"/>
      <c r="JHC122" s="21"/>
      <c r="JHD122" s="21"/>
      <c r="JHE122" s="21"/>
      <c r="JHF122" s="21"/>
      <c r="JHG122" s="21"/>
      <c r="JHH122" s="21"/>
      <c r="JHI122" s="21"/>
      <c r="JHJ122" s="21"/>
      <c r="JHK122" s="21"/>
      <c r="JHL122" s="21"/>
      <c r="JHM122" s="21"/>
      <c r="JHN122" s="21"/>
      <c r="JHO122" s="21"/>
      <c r="JHP122" s="21"/>
      <c r="JHQ122" s="21"/>
      <c r="JHR122" s="21"/>
      <c r="JHS122" s="21"/>
      <c r="JHT122" s="21"/>
      <c r="JHU122" s="21"/>
      <c r="JHV122" s="21"/>
      <c r="JHW122" s="21"/>
      <c r="JHX122" s="21"/>
      <c r="JHY122" s="21"/>
      <c r="JHZ122" s="21"/>
      <c r="JIA122" s="21"/>
      <c r="JIB122" s="21"/>
      <c r="JIC122" s="21"/>
      <c r="JID122" s="21"/>
      <c r="JIE122" s="21"/>
      <c r="JIF122" s="21"/>
      <c r="JIG122" s="21"/>
      <c r="JIH122" s="21"/>
      <c r="JII122" s="21"/>
      <c r="JIJ122" s="21"/>
      <c r="JIK122" s="21"/>
      <c r="JIL122" s="21"/>
      <c r="JIM122" s="21"/>
      <c r="JIN122" s="21"/>
      <c r="JIO122" s="21"/>
      <c r="JIP122" s="21"/>
      <c r="JIQ122" s="21"/>
      <c r="JIR122" s="21"/>
      <c r="JIS122" s="21"/>
      <c r="JIT122" s="21"/>
      <c r="JIU122" s="21"/>
      <c r="JIV122" s="21"/>
      <c r="JIW122" s="21"/>
      <c r="JIX122" s="21"/>
      <c r="JIY122" s="21"/>
      <c r="JIZ122" s="21"/>
      <c r="JJA122" s="21"/>
      <c r="JJB122" s="21"/>
      <c r="JJC122" s="21"/>
      <c r="JJD122" s="21"/>
      <c r="JJE122" s="21"/>
      <c r="JJF122" s="21"/>
      <c r="JJG122" s="21"/>
      <c r="JJH122" s="21"/>
      <c r="JJI122" s="21"/>
      <c r="JJJ122" s="21"/>
      <c r="JJK122" s="21"/>
      <c r="JJL122" s="21"/>
      <c r="JJM122" s="21"/>
      <c r="JJN122" s="21"/>
      <c r="JJO122" s="21"/>
      <c r="JJP122" s="21"/>
      <c r="JJQ122" s="21"/>
      <c r="JJR122" s="21"/>
      <c r="JJS122" s="21"/>
      <c r="JJT122" s="21"/>
      <c r="JJU122" s="21"/>
      <c r="JJV122" s="21"/>
      <c r="JJW122" s="21"/>
      <c r="JJX122" s="21"/>
      <c r="JJY122" s="21"/>
      <c r="JJZ122" s="21"/>
      <c r="JKA122" s="21"/>
      <c r="JKB122" s="21"/>
      <c r="JKC122" s="21"/>
      <c r="JKD122" s="21"/>
      <c r="JKE122" s="21"/>
      <c r="JKF122" s="21"/>
      <c r="JKG122" s="21"/>
      <c r="JKH122" s="21"/>
      <c r="JKI122" s="21"/>
      <c r="JKJ122" s="21"/>
      <c r="JKK122" s="21"/>
      <c r="JKL122" s="21"/>
      <c r="JKM122" s="21"/>
      <c r="JKN122" s="21"/>
      <c r="JKO122" s="21"/>
      <c r="JKP122" s="21"/>
      <c r="JKQ122" s="21"/>
      <c r="JKR122" s="21"/>
      <c r="JKS122" s="21"/>
      <c r="JKT122" s="21"/>
      <c r="JKU122" s="21"/>
      <c r="JKV122" s="21"/>
      <c r="JKW122" s="21"/>
      <c r="JKX122" s="21"/>
      <c r="JKY122" s="21"/>
      <c r="JKZ122" s="21"/>
      <c r="JLA122" s="21"/>
      <c r="JLB122" s="21"/>
      <c r="JLC122" s="21"/>
      <c r="JLD122" s="21"/>
      <c r="JLE122" s="21"/>
      <c r="JLF122" s="21"/>
      <c r="JLG122" s="21"/>
      <c r="JLH122" s="21"/>
      <c r="JLI122" s="21"/>
      <c r="JLJ122" s="21"/>
      <c r="JLK122" s="21"/>
      <c r="JLL122" s="21"/>
      <c r="JLM122" s="21"/>
      <c r="JLN122" s="21"/>
      <c r="JLO122" s="21"/>
      <c r="JLP122" s="21"/>
      <c r="JLQ122" s="21"/>
      <c r="JLR122" s="21"/>
      <c r="JLS122" s="21"/>
      <c r="JLT122" s="21"/>
      <c r="JLU122" s="21"/>
      <c r="JLV122" s="21"/>
      <c r="JLW122" s="21"/>
      <c r="JLX122" s="21"/>
      <c r="JLY122" s="21"/>
      <c r="JLZ122" s="21"/>
      <c r="JMA122" s="21"/>
      <c r="JMB122" s="21"/>
      <c r="JMC122" s="21"/>
      <c r="JMD122" s="21"/>
      <c r="JME122" s="21"/>
      <c r="JMF122" s="21"/>
      <c r="JMG122" s="21"/>
      <c r="JMH122" s="21"/>
      <c r="JMI122" s="21"/>
      <c r="JMJ122" s="21"/>
      <c r="JMK122" s="21"/>
      <c r="JML122" s="21"/>
      <c r="JMM122" s="21"/>
      <c r="JMN122" s="21"/>
      <c r="JMO122" s="21"/>
      <c r="JMP122" s="21"/>
      <c r="JMQ122" s="21"/>
      <c r="JMR122" s="21"/>
      <c r="JMS122" s="21"/>
      <c r="JMT122" s="21"/>
      <c r="JMU122" s="21"/>
      <c r="JMV122" s="21"/>
      <c r="JMW122" s="21"/>
      <c r="JMX122" s="21"/>
      <c r="JMY122" s="21"/>
      <c r="JMZ122" s="21"/>
      <c r="JNA122" s="21"/>
      <c r="JNB122" s="21"/>
      <c r="JNC122" s="21"/>
      <c r="JND122" s="21"/>
      <c r="JNE122" s="21"/>
      <c r="JNF122" s="21"/>
      <c r="JNG122" s="21"/>
      <c r="JNH122" s="21"/>
      <c r="JNI122" s="21"/>
      <c r="JNJ122" s="21"/>
      <c r="JNK122" s="21"/>
      <c r="JNL122" s="21"/>
      <c r="JNM122" s="21"/>
      <c r="JNN122" s="21"/>
      <c r="JNO122" s="21"/>
      <c r="JNP122" s="21"/>
      <c r="JNQ122" s="21"/>
      <c r="JNR122" s="21"/>
      <c r="JNS122" s="21"/>
      <c r="JNT122" s="21"/>
      <c r="JNU122" s="21"/>
      <c r="JNV122" s="21"/>
      <c r="JNW122" s="21"/>
      <c r="JNX122" s="21"/>
      <c r="JNY122" s="21"/>
      <c r="JNZ122" s="21"/>
      <c r="JOA122" s="21"/>
      <c r="JOB122" s="21"/>
      <c r="JOC122" s="21"/>
      <c r="JOD122" s="21"/>
      <c r="JOE122" s="21"/>
      <c r="JOF122" s="21"/>
      <c r="JOG122" s="21"/>
      <c r="JOH122" s="21"/>
      <c r="JOI122" s="21"/>
      <c r="JOJ122" s="21"/>
      <c r="JOK122" s="21"/>
      <c r="JOL122" s="21"/>
      <c r="JOM122" s="21"/>
      <c r="JON122" s="21"/>
      <c r="JOO122" s="21"/>
      <c r="JOP122" s="21"/>
      <c r="JOQ122" s="21"/>
      <c r="JOR122" s="21"/>
      <c r="JOS122" s="21"/>
      <c r="JOT122" s="21"/>
      <c r="JOU122" s="21"/>
      <c r="JOV122" s="21"/>
      <c r="JOW122" s="21"/>
      <c r="JOX122" s="21"/>
      <c r="JOY122" s="21"/>
      <c r="JOZ122" s="21"/>
      <c r="JPA122" s="21"/>
      <c r="JPB122" s="21"/>
      <c r="JPC122" s="21"/>
      <c r="JPD122" s="21"/>
      <c r="JPE122" s="21"/>
      <c r="JPF122" s="21"/>
      <c r="JPG122" s="21"/>
      <c r="JPH122" s="21"/>
      <c r="JPI122" s="21"/>
      <c r="JPJ122" s="21"/>
      <c r="JPK122" s="21"/>
      <c r="JPL122" s="21"/>
      <c r="JPM122" s="21"/>
      <c r="JPN122" s="21"/>
      <c r="JPO122" s="21"/>
      <c r="JPP122" s="21"/>
      <c r="JPQ122" s="21"/>
      <c r="JPR122" s="21"/>
      <c r="JPS122" s="21"/>
      <c r="JPT122" s="21"/>
      <c r="JPU122" s="21"/>
      <c r="JPV122" s="21"/>
      <c r="JPW122" s="21"/>
      <c r="JPX122" s="21"/>
      <c r="JPY122" s="21"/>
      <c r="JPZ122" s="21"/>
      <c r="JQA122" s="21"/>
      <c r="JQB122" s="21"/>
      <c r="JQC122" s="21"/>
      <c r="JQD122" s="21"/>
      <c r="JQE122" s="21"/>
      <c r="JQF122" s="21"/>
      <c r="JQG122" s="21"/>
      <c r="JQH122" s="21"/>
      <c r="JQI122" s="21"/>
      <c r="JQJ122" s="21"/>
      <c r="JQK122" s="21"/>
      <c r="JQL122" s="21"/>
      <c r="JQM122" s="21"/>
      <c r="JQN122" s="21"/>
      <c r="JQO122" s="21"/>
      <c r="JQP122" s="21"/>
      <c r="JQQ122" s="21"/>
      <c r="JQR122" s="21"/>
      <c r="JQS122" s="21"/>
      <c r="JQT122" s="21"/>
      <c r="JQU122" s="21"/>
      <c r="JQV122" s="21"/>
      <c r="JQW122" s="21"/>
      <c r="JQX122" s="21"/>
      <c r="JQY122" s="21"/>
      <c r="JQZ122" s="21"/>
      <c r="JRA122" s="21"/>
      <c r="JRB122" s="21"/>
      <c r="JRC122" s="21"/>
      <c r="JRD122" s="21"/>
      <c r="JRE122" s="21"/>
      <c r="JRF122" s="21"/>
      <c r="JRG122" s="21"/>
      <c r="JRH122" s="21"/>
      <c r="JRI122" s="21"/>
      <c r="JRJ122" s="21"/>
      <c r="JRK122" s="21"/>
      <c r="JRL122" s="21"/>
      <c r="JRM122" s="21"/>
      <c r="JRN122" s="21"/>
      <c r="JRO122" s="21"/>
      <c r="JRP122" s="21"/>
      <c r="JRQ122" s="21"/>
      <c r="JRR122" s="21"/>
      <c r="JRS122" s="21"/>
      <c r="JRT122" s="21"/>
      <c r="JRU122" s="21"/>
      <c r="JRV122" s="21"/>
      <c r="JRW122" s="21"/>
      <c r="JRX122" s="21"/>
      <c r="JRY122" s="21"/>
      <c r="JRZ122" s="21"/>
      <c r="JSA122" s="21"/>
      <c r="JSB122" s="21"/>
      <c r="JSC122" s="21"/>
      <c r="JSD122" s="21"/>
      <c r="JSE122" s="21"/>
      <c r="JSF122" s="21"/>
      <c r="JSG122" s="21"/>
      <c r="JSH122" s="21"/>
      <c r="JSI122" s="21"/>
      <c r="JSJ122" s="21"/>
      <c r="JSK122" s="21"/>
      <c r="JSL122" s="21"/>
      <c r="JSM122" s="21"/>
      <c r="JSN122" s="21"/>
      <c r="JSO122" s="21"/>
      <c r="JSP122" s="21"/>
      <c r="JSQ122" s="21"/>
      <c r="JSR122" s="21"/>
      <c r="JSS122" s="21"/>
      <c r="JST122" s="21"/>
      <c r="JSU122" s="21"/>
      <c r="JSV122" s="21"/>
      <c r="JSW122" s="21"/>
      <c r="JSX122" s="21"/>
      <c r="JSY122" s="21"/>
      <c r="JSZ122" s="21"/>
      <c r="JTA122" s="21"/>
      <c r="JTB122" s="21"/>
      <c r="JTC122" s="21"/>
      <c r="JTD122" s="21"/>
      <c r="JTE122" s="21"/>
      <c r="JTF122" s="21"/>
      <c r="JTG122" s="21"/>
      <c r="JTH122" s="21"/>
      <c r="JTI122" s="21"/>
      <c r="JTJ122" s="21"/>
      <c r="JTK122" s="21"/>
      <c r="JTL122" s="21"/>
      <c r="JTM122" s="21"/>
      <c r="JTN122" s="21"/>
      <c r="JTO122" s="21"/>
      <c r="JTP122" s="21"/>
      <c r="JTQ122" s="21"/>
      <c r="JTR122" s="21"/>
      <c r="JTS122" s="21"/>
      <c r="JTT122" s="21"/>
      <c r="JTU122" s="21"/>
      <c r="JTV122" s="21"/>
      <c r="JTW122" s="21"/>
      <c r="JTX122" s="21"/>
      <c r="JTY122" s="21"/>
      <c r="JTZ122" s="21"/>
      <c r="JUA122" s="21"/>
      <c r="JUB122" s="21"/>
      <c r="JUC122" s="21"/>
      <c r="JUD122" s="21"/>
      <c r="JUE122" s="21"/>
      <c r="JUF122" s="21"/>
      <c r="JUG122" s="21"/>
      <c r="JUH122" s="21"/>
      <c r="JUI122" s="21"/>
      <c r="JUJ122" s="21"/>
      <c r="JUK122" s="21"/>
      <c r="JUL122" s="21"/>
      <c r="JUM122" s="21"/>
      <c r="JUN122" s="21"/>
      <c r="JUO122" s="21"/>
      <c r="JUP122" s="21"/>
      <c r="JUQ122" s="21"/>
      <c r="JUR122" s="21"/>
      <c r="JUS122" s="21"/>
      <c r="JUT122" s="21"/>
      <c r="JUU122" s="21"/>
      <c r="JUV122" s="21"/>
      <c r="JUW122" s="21"/>
      <c r="JUX122" s="21"/>
      <c r="JUY122" s="21"/>
      <c r="JUZ122" s="21"/>
      <c r="JVA122" s="21"/>
      <c r="JVB122" s="21"/>
      <c r="JVC122" s="21"/>
      <c r="JVD122" s="21"/>
      <c r="JVE122" s="21"/>
      <c r="JVF122" s="21"/>
      <c r="JVG122" s="21"/>
      <c r="JVH122" s="21"/>
      <c r="JVI122" s="21"/>
      <c r="JVJ122" s="21"/>
      <c r="JVK122" s="21"/>
      <c r="JVL122" s="21"/>
      <c r="JVM122" s="21"/>
      <c r="JVN122" s="21"/>
      <c r="JVO122" s="21"/>
      <c r="JVP122" s="21"/>
      <c r="JVQ122" s="21"/>
      <c r="JVR122" s="21"/>
      <c r="JVS122" s="21"/>
      <c r="JVT122" s="21"/>
      <c r="JVU122" s="21"/>
      <c r="JVV122" s="21"/>
      <c r="JVW122" s="21"/>
      <c r="JVX122" s="21"/>
      <c r="JVY122" s="21"/>
      <c r="JVZ122" s="21"/>
      <c r="JWA122" s="21"/>
      <c r="JWB122" s="21"/>
      <c r="JWC122" s="21"/>
      <c r="JWD122" s="21"/>
      <c r="JWE122" s="21"/>
      <c r="JWF122" s="21"/>
      <c r="JWG122" s="21"/>
      <c r="JWH122" s="21"/>
      <c r="JWI122" s="21"/>
      <c r="JWJ122" s="21"/>
      <c r="JWK122" s="21"/>
      <c r="JWL122" s="21"/>
      <c r="JWM122" s="21"/>
      <c r="JWN122" s="21"/>
      <c r="JWO122" s="21"/>
      <c r="JWP122" s="21"/>
      <c r="JWQ122" s="21"/>
      <c r="JWR122" s="21"/>
      <c r="JWS122" s="21"/>
      <c r="JWT122" s="21"/>
      <c r="JWU122" s="21"/>
      <c r="JWV122" s="21"/>
      <c r="JWW122" s="21"/>
      <c r="JWX122" s="21"/>
      <c r="JWY122" s="21"/>
      <c r="JWZ122" s="21"/>
      <c r="JXA122" s="21"/>
      <c r="JXB122" s="21"/>
      <c r="JXC122" s="21"/>
      <c r="JXD122" s="21"/>
      <c r="JXE122" s="21"/>
      <c r="JXF122" s="21"/>
      <c r="JXG122" s="21"/>
      <c r="JXH122" s="21"/>
      <c r="JXI122" s="21"/>
      <c r="JXJ122" s="21"/>
      <c r="JXK122" s="21"/>
      <c r="JXL122" s="21"/>
      <c r="JXM122" s="21"/>
      <c r="JXN122" s="21"/>
      <c r="JXO122" s="21"/>
      <c r="JXP122" s="21"/>
      <c r="JXQ122" s="21"/>
      <c r="JXR122" s="21"/>
      <c r="JXS122" s="21"/>
      <c r="JXT122" s="21"/>
      <c r="JXU122" s="21"/>
      <c r="JXV122" s="21"/>
      <c r="JXW122" s="21"/>
      <c r="JXX122" s="21"/>
      <c r="JXY122" s="21"/>
      <c r="JXZ122" s="21"/>
      <c r="JYA122" s="21"/>
      <c r="JYB122" s="21"/>
      <c r="JYC122" s="21"/>
      <c r="JYD122" s="21"/>
      <c r="JYE122" s="21"/>
      <c r="JYF122" s="21"/>
      <c r="JYG122" s="21"/>
      <c r="JYH122" s="21"/>
      <c r="JYI122" s="21"/>
      <c r="JYJ122" s="21"/>
      <c r="JYK122" s="21"/>
      <c r="JYL122" s="21"/>
      <c r="JYM122" s="21"/>
      <c r="JYN122" s="21"/>
      <c r="JYO122" s="21"/>
      <c r="JYP122" s="21"/>
      <c r="JYQ122" s="21"/>
      <c r="JYR122" s="21"/>
      <c r="JYS122" s="21"/>
      <c r="JYT122" s="21"/>
      <c r="JYU122" s="21"/>
      <c r="JYV122" s="21"/>
      <c r="JYW122" s="21"/>
      <c r="JYX122" s="21"/>
      <c r="JYY122" s="21"/>
      <c r="JYZ122" s="21"/>
      <c r="JZA122" s="21"/>
      <c r="JZB122" s="21"/>
      <c r="JZC122" s="21"/>
      <c r="JZD122" s="21"/>
      <c r="JZE122" s="21"/>
      <c r="JZF122" s="21"/>
      <c r="JZG122" s="21"/>
      <c r="JZH122" s="21"/>
      <c r="JZI122" s="21"/>
      <c r="JZJ122" s="21"/>
      <c r="JZK122" s="21"/>
      <c r="JZL122" s="21"/>
      <c r="JZM122" s="21"/>
      <c r="JZN122" s="21"/>
      <c r="JZO122" s="21"/>
      <c r="JZP122" s="21"/>
      <c r="JZQ122" s="21"/>
      <c r="JZR122" s="21"/>
      <c r="JZS122" s="21"/>
      <c r="JZT122" s="21"/>
      <c r="JZU122" s="21"/>
      <c r="JZV122" s="21"/>
      <c r="JZW122" s="21"/>
      <c r="JZX122" s="21"/>
      <c r="JZY122" s="21"/>
      <c r="JZZ122" s="21"/>
      <c r="KAA122" s="21"/>
      <c r="KAB122" s="21"/>
      <c r="KAC122" s="21"/>
      <c r="KAD122" s="21"/>
      <c r="KAE122" s="21"/>
      <c r="KAF122" s="21"/>
      <c r="KAG122" s="21"/>
      <c r="KAH122" s="21"/>
      <c r="KAI122" s="21"/>
      <c r="KAJ122" s="21"/>
      <c r="KAK122" s="21"/>
      <c r="KAL122" s="21"/>
      <c r="KAM122" s="21"/>
      <c r="KAN122" s="21"/>
      <c r="KAO122" s="21"/>
      <c r="KAP122" s="21"/>
      <c r="KAQ122" s="21"/>
      <c r="KAR122" s="21"/>
      <c r="KAS122" s="21"/>
      <c r="KAT122" s="21"/>
      <c r="KAU122" s="21"/>
      <c r="KAV122" s="21"/>
      <c r="KAW122" s="21"/>
      <c r="KAX122" s="21"/>
      <c r="KAY122" s="21"/>
      <c r="KAZ122" s="21"/>
      <c r="KBA122" s="21"/>
      <c r="KBB122" s="21"/>
      <c r="KBC122" s="21"/>
      <c r="KBD122" s="21"/>
      <c r="KBE122" s="21"/>
      <c r="KBF122" s="21"/>
      <c r="KBG122" s="21"/>
      <c r="KBH122" s="21"/>
      <c r="KBI122" s="21"/>
      <c r="KBJ122" s="21"/>
      <c r="KBK122" s="21"/>
      <c r="KBL122" s="21"/>
      <c r="KBM122" s="21"/>
      <c r="KBN122" s="21"/>
      <c r="KBO122" s="21"/>
      <c r="KBP122" s="21"/>
      <c r="KBQ122" s="21"/>
      <c r="KBR122" s="21"/>
      <c r="KBS122" s="21"/>
      <c r="KBT122" s="21"/>
      <c r="KBU122" s="21"/>
      <c r="KBV122" s="21"/>
      <c r="KBW122" s="21"/>
      <c r="KBX122" s="21"/>
      <c r="KBY122" s="21"/>
      <c r="KBZ122" s="21"/>
      <c r="KCA122" s="21"/>
      <c r="KCB122" s="21"/>
      <c r="KCC122" s="21"/>
      <c r="KCD122" s="21"/>
      <c r="KCE122" s="21"/>
      <c r="KCF122" s="21"/>
      <c r="KCG122" s="21"/>
      <c r="KCH122" s="21"/>
      <c r="KCI122" s="21"/>
      <c r="KCJ122" s="21"/>
      <c r="KCK122" s="21"/>
      <c r="KCL122" s="21"/>
      <c r="KCM122" s="21"/>
      <c r="KCN122" s="21"/>
      <c r="KCO122" s="21"/>
      <c r="KCP122" s="21"/>
      <c r="KCQ122" s="21"/>
      <c r="KCR122" s="21"/>
      <c r="KCS122" s="21"/>
      <c r="KCT122" s="21"/>
      <c r="KCU122" s="21"/>
      <c r="KCV122" s="21"/>
      <c r="KCW122" s="21"/>
      <c r="KCX122" s="21"/>
      <c r="KCY122" s="21"/>
      <c r="KCZ122" s="21"/>
      <c r="KDA122" s="21"/>
      <c r="KDB122" s="21"/>
      <c r="KDC122" s="21"/>
      <c r="KDD122" s="21"/>
      <c r="KDE122" s="21"/>
      <c r="KDF122" s="21"/>
      <c r="KDG122" s="21"/>
      <c r="KDH122" s="21"/>
      <c r="KDI122" s="21"/>
      <c r="KDJ122" s="21"/>
      <c r="KDK122" s="21"/>
      <c r="KDL122" s="21"/>
      <c r="KDM122" s="21"/>
      <c r="KDN122" s="21"/>
      <c r="KDO122" s="21"/>
      <c r="KDP122" s="21"/>
      <c r="KDQ122" s="21"/>
      <c r="KDR122" s="21"/>
      <c r="KDS122" s="21"/>
      <c r="KDT122" s="21"/>
      <c r="KDU122" s="21"/>
      <c r="KDV122" s="21"/>
      <c r="KDW122" s="21"/>
      <c r="KDX122" s="21"/>
      <c r="KDY122" s="21"/>
      <c r="KDZ122" s="21"/>
      <c r="KEA122" s="21"/>
      <c r="KEB122" s="21"/>
      <c r="KEC122" s="21"/>
      <c r="KED122" s="21"/>
      <c r="KEE122" s="21"/>
      <c r="KEF122" s="21"/>
      <c r="KEG122" s="21"/>
      <c r="KEH122" s="21"/>
      <c r="KEI122" s="21"/>
      <c r="KEJ122" s="21"/>
      <c r="KEK122" s="21"/>
      <c r="KEL122" s="21"/>
      <c r="KEM122" s="21"/>
      <c r="KEN122" s="21"/>
      <c r="KEO122" s="21"/>
      <c r="KEP122" s="21"/>
      <c r="KEQ122" s="21"/>
      <c r="KER122" s="21"/>
      <c r="KES122" s="21"/>
      <c r="KET122" s="21"/>
      <c r="KEU122" s="21"/>
      <c r="KEV122" s="21"/>
      <c r="KEW122" s="21"/>
      <c r="KEX122" s="21"/>
      <c r="KEY122" s="21"/>
      <c r="KEZ122" s="21"/>
      <c r="KFA122" s="21"/>
      <c r="KFB122" s="21"/>
      <c r="KFC122" s="21"/>
      <c r="KFD122" s="21"/>
      <c r="KFE122" s="21"/>
      <c r="KFF122" s="21"/>
      <c r="KFG122" s="21"/>
      <c r="KFH122" s="21"/>
      <c r="KFI122" s="21"/>
      <c r="KFJ122" s="21"/>
      <c r="KFK122" s="21"/>
      <c r="KFL122" s="21"/>
      <c r="KFM122" s="21"/>
      <c r="KFN122" s="21"/>
      <c r="KFO122" s="21"/>
      <c r="KFP122" s="21"/>
      <c r="KFQ122" s="21"/>
      <c r="KFR122" s="21"/>
      <c r="KFS122" s="21"/>
      <c r="KFT122" s="21"/>
      <c r="KFU122" s="21"/>
      <c r="KFV122" s="21"/>
      <c r="KFW122" s="21"/>
      <c r="KFX122" s="21"/>
      <c r="KFY122" s="21"/>
      <c r="KFZ122" s="21"/>
      <c r="KGA122" s="21"/>
      <c r="KGB122" s="21"/>
      <c r="KGC122" s="21"/>
      <c r="KGD122" s="21"/>
      <c r="KGE122" s="21"/>
      <c r="KGF122" s="21"/>
      <c r="KGG122" s="21"/>
      <c r="KGH122" s="21"/>
      <c r="KGI122" s="21"/>
      <c r="KGJ122" s="21"/>
      <c r="KGK122" s="21"/>
      <c r="KGL122" s="21"/>
      <c r="KGM122" s="21"/>
      <c r="KGN122" s="21"/>
      <c r="KGO122" s="21"/>
      <c r="KGP122" s="21"/>
      <c r="KGQ122" s="21"/>
      <c r="KGR122" s="21"/>
      <c r="KGS122" s="21"/>
      <c r="KGT122" s="21"/>
      <c r="KGU122" s="21"/>
      <c r="KGV122" s="21"/>
      <c r="KGW122" s="21"/>
      <c r="KGX122" s="21"/>
      <c r="KGY122" s="21"/>
      <c r="KGZ122" s="21"/>
      <c r="KHA122" s="21"/>
      <c r="KHB122" s="21"/>
      <c r="KHC122" s="21"/>
      <c r="KHD122" s="21"/>
      <c r="KHE122" s="21"/>
      <c r="KHF122" s="21"/>
      <c r="KHG122" s="21"/>
      <c r="KHH122" s="21"/>
      <c r="KHI122" s="21"/>
      <c r="KHJ122" s="21"/>
      <c r="KHK122" s="21"/>
      <c r="KHL122" s="21"/>
      <c r="KHM122" s="21"/>
      <c r="KHN122" s="21"/>
      <c r="KHO122" s="21"/>
      <c r="KHP122" s="21"/>
      <c r="KHQ122" s="21"/>
      <c r="KHR122" s="21"/>
      <c r="KHS122" s="21"/>
      <c r="KHT122" s="21"/>
      <c r="KHU122" s="21"/>
      <c r="KHV122" s="21"/>
      <c r="KHW122" s="21"/>
      <c r="KHX122" s="21"/>
      <c r="KHY122" s="21"/>
      <c r="KHZ122" s="21"/>
      <c r="KIA122" s="21"/>
      <c r="KIB122" s="21"/>
      <c r="KIC122" s="21"/>
      <c r="KID122" s="21"/>
      <c r="KIE122" s="21"/>
      <c r="KIF122" s="21"/>
      <c r="KIG122" s="21"/>
      <c r="KIH122" s="21"/>
      <c r="KII122" s="21"/>
      <c r="KIJ122" s="21"/>
      <c r="KIK122" s="21"/>
      <c r="KIL122" s="21"/>
      <c r="KIM122" s="21"/>
      <c r="KIN122" s="21"/>
      <c r="KIO122" s="21"/>
      <c r="KIP122" s="21"/>
      <c r="KIQ122" s="21"/>
      <c r="KIR122" s="21"/>
      <c r="KIS122" s="21"/>
      <c r="KIT122" s="21"/>
      <c r="KIU122" s="21"/>
      <c r="KIV122" s="21"/>
      <c r="KIW122" s="21"/>
      <c r="KIX122" s="21"/>
      <c r="KIY122" s="21"/>
      <c r="KIZ122" s="21"/>
      <c r="KJA122" s="21"/>
      <c r="KJB122" s="21"/>
      <c r="KJC122" s="21"/>
      <c r="KJD122" s="21"/>
      <c r="KJE122" s="21"/>
      <c r="KJF122" s="21"/>
      <c r="KJG122" s="21"/>
      <c r="KJH122" s="21"/>
      <c r="KJI122" s="21"/>
      <c r="KJJ122" s="21"/>
      <c r="KJK122" s="21"/>
      <c r="KJL122" s="21"/>
      <c r="KJM122" s="21"/>
      <c r="KJN122" s="21"/>
      <c r="KJO122" s="21"/>
      <c r="KJP122" s="21"/>
      <c r="KJQ122" s="21"/>
      <c r="KJR122" s="21"/>
      <c r="KJS122" s="21"/>
      <c r="KJT122" s="21"/>
      <c r="KJU122" s="21"/>
      <c r="KJV122" s="21"/>
      <c r="KJW122" s="21"/>
      <c r="KJX122" s="21"/>
      <c r="KJY122" s="21"/>
      <c r="KJZ122" s="21"/>
      <c r="KKA122" s="21"/>
      <c r="KKB122" s="21"/>
      <c r="KKC122" s="21"/>
      <c r="KKD122" s="21"/>
      <c r="KKE122" s="21"/>
      <c r="KKF122" s="21"/>
      <c r="KKG122" s="21"/>
      <c r="KKH122" s="21"/>
      <c r="KKI122" s="21"/>
      <c r="KKJ122" s="21"/>
      <c r="KKK122" s="21"/>
      <c r="KKL122" s="21"/>
      <c r="KKM122" s="21"/>
      <c r="KKN122" s="21"/>
      <c r="KKO122" s="21"/>
      <c r="KKP122" s="21"/>
      <c r="KKQ122" s="21"/>
      <c r="KKR122" s="21"/>
      <c r="KKS122" s="21"/>
      <c r="KKT122" s="21"/>
      <c r="KKU122" s="21"/>
      <c r="KKV122" s="21"/>
      <c r="KKW122" s="21"/>
      <c r="KKX122" s="21"/>
      <c r="KKY122" s="21"/>
      <c r="KKZ122" s="21"/>
      <c r="KLA122" s="21"/>
      <c r="KLB122" s="21"/>
      <c r="KLC122" s="21"/>
      <c r="KLD122" s="21"/>
      <c r="KLE122" s="21"/>
      <c r="KLF122" s="21"/>
      <c r="KLG122" s="21"/>
      <c r="KLH122" s="21"/>
      <c r="KLI122" s="21"/>
      <c r="KLJ122" s="21"/>
      <c r="KLK122" s="21"/>
      <c r="KLL122" s="21"/>
      <c r="KLM122" s="21"/>
      <c r="KLN122" s="21"/>
      <c r="KLO122" s="21"/>
      <c r="KLP122" s="21"/>
      <c r="KLQ122" s="21"/>
      <c r="KLR122" s="21"/>
      <c r="KLS122" s="21"/>
      <c r="KLT122" s="21"/>
      <c r="KLU122" s="21"/>
      <c r="KLV122" s="21"/>
      <c r="KLW122" s="21"/>
      <c r="KLX122" s="21"/>
      <c r="KLY122" s="21"/>
      <c r="KLZ122" s="21"/>
      <c r="KMA122" s="21"/>
      <c r="KMB122" s="21"/>
      <c r="KMC122" s="21"/>
      <c r="KMD122" s="21"/>
      <c r="KME122" s="21"/>
      <c r="KMF122" s="21"/>
      <c r="KMG122" s="21"/>
      <c r="KMH122" s="21"/>
      <c r="KMI122" s="21"/>
      <c r="KMJ122" s="21"/>
      <c r="KMK122" s="21"/>
      <c r="KML122" s="21"/>
      <c r="KMM122" s="21"/>
      <c r="KMN122" s="21"/>
      <c r="KMO122" s="21"/>
      <c r="KMP122" s="21"/>
      <c r="KMQ122" s="21"/>
      <c r="KMR122" s="21"/>
      <c r="KMS122" s="21"/>
      <c r="KMT122" s="21"/>
      <c r="KMU122" s="21"/>
      <c r="KMV122" s="21"/>
      <c r="KMW122" s="21"/>
      <c r="KMX122" s="21"/>
      <c r="KMY122" s="21"/>
      <c r="KMZ122" s="21"/>
      <c r="KNA122" s="21"/>
      <c r="KNB122" s="21"/>
      <c r="KNC122" s="21"/>
      <c r="KND122" s="21"/>
      <c r="KNE122" s="21"/>
      <c r="KNF122" s="21"/>
      <c r="KNG122" s="21"/>
      <c r="KNH122" s="21"/>
      <c r="KNI122" s="21"/>
      <c r="KNJ122" s="21"/>
      <c r="KNK122" s="21"/>
      <c r="KNL122" s="21"/>
      <c r="KNM122" s="21"/>
      <c r="KNN122" s="21"/>
      <c r="KNO122" s="21"/>
      <c r="KNP122" s="21"/>
      <c r="KNQ122" s="21"/>
      <c r="KNR122" s="21"/>
      <c r="KNS122" s="21"/>
      <c r="KNT122" s="21"/>
      <c r="KNU122" s="21"/>
      <c r="KNV122" s="21"/>
      <c r="KNW122" s="21"/>
      <c r="KNX122" s="21"/>
      <c r="KNY122" s="21"/>
      <c r="KNZ122" s="21"/>
      <c r="KOA122" s="21"/>
      <c r="KOB122" s="21"/>
      <c r="KOC122" s="21"/>
      <c r="KOD122" s="21"/>
      <c r="KOE122" s="21"/>
      <c r="KOF122" s="21"/>
      <c r="KOG122" s="21"/>
      <c r="KOH122" s="21"/>
      <c r="KOI122" s="21"/>
      <c r="KOJ122" s="21"/>
      <c r="KOK122" s="21"/>
      <c r="KOL122" s="21"/>
      <c r="KOM122" s="21"/>
      <c r="KON122" s="21"/>
      <c r="KOO122" s="21"/>
      <c r="KOP122" s="21"/>
      <c r="KOQ122" s="21"/>
      <c r="KOR122" s="21"/>
      <c r="KOS122" s="21"/>
      <c r="KOT122" s="21"/>
      <c r="KOU122" s="21"/>
      <c r="KOV122" s="21"/>
      <c r="KOW122" s="21"/>
      <c r="KOX122" s="21"/>
      <c r="KOY122" s="21"/>
      <c r="KOZ122" s="21"/>
      <c r="KPA122" s="21"/>
      <c r="KPB122" s="21"/>
      <c r="KPC122" s="21"/>
      <c r="KPD122" s="21"/>
      <c r="KPE122" s="21"/>
      <c r="KPF122" s="21"/>
      <c r="KPG122" s="21"/>
      <c r="KPH122" s="21"/>
      <c r="KPI122" s="21"/>
      <c r="KPJ122" s="21"/>
      <c r="KPK122" s="21"/>
      <c r="KPL122" s="21"/>
      <c r="KPM122" s="21"/>
      <c r="KPN122" s="21"/>
      <c r="KPO122" s="21"/>
      <c r="KPP122" s="21"/>
      <c r="KPQ122" s="21"/>
      <c r="KPR122" s="21"/>
      <c r="KPS122" s="21"/>
      <c r="KPT122" s="21"/>
      <c r="KPU122" s="21"/>
      <c r="KPV122" s="21"/>
      <c r="KPW122" s="21"/>
      <c r="KPX122" s="21"/>
      <c r="KPY122" s="21"/>
      <c r="KPZ122" s="21"/>
      <c r="KQA122" s="21"/>
      <c r="KQB122" s="21"/>
      <c r="KQC122" s="21"/>
      <c r="KQD122" s="21"/>
      <c r="KQE122" s="21"/>
      <c r="KQF122" s="21"/>
      <c r="KQG122" s="21"/>
      <c r="KQH122" s="21"/>
      <c r="KQI122" s="21"/>
      <c r="KQJ122" s="21"/>
      <c r="KQK122" s="21"/>
      <c r="KQL122" s="21"/>
      <c r="KQM122" s="21"/>
      <c r="KQN122" s="21"/>
      <c r="KQO122" s="21"/>
      <c r="KQP122" s="21"/>
      <c r="KQQ122" s="21"/>
      <c r="KQR122" s="21"/>
      <c r="KQS122" s="21"/>
      <c r="KQT122" s="21"/>
      <c r="KQU122" s="21"/>
      <c r="KQV122" s="21"/>
      <c r="KQW122" s="21"/>
      <c r="KQX122" s="21"/>
      <c r="KQY122" s="21"/>
      <c r="KQZ122" s="21"/>
      <c r="KRA122" s="21"/>
      <c r="KRB122" s="21"/>
      <c r="KRC122" s="21"/>
      <c r="KRD122" s="21"/>
      <c r="KRE122" s="21"/>
      <c r="KRF122" s="21"/>
      <c r="KRG122" s="21"/>
      <c r="KRH122" s="21"/>
      <c r="KRI122" s="21"/>
      <c r="KRJ122" s="21"/>
      <c r="KRK122" s="21"/>
      <c r="KRL122" s="21"/>
      <c r="KRM122" s="21"/>
      <c r="KRN122" s="21"/>
      <c r="KRO122" s="21"/>
      <c r="KRP122" s="21"/>
      <c r="KRQ122" s="21"/>
      <c r="KRR122" s="21"/>
      <c r="KRS122" s="21"/>
      <c r="KRT122" s="21"/>
      <c r="KRU122" s="21"/>
      <c r="KRV122" s="21"/>
      <c r="KRW122" s="21"/>
      <c r="KRX122" s="21"/>
      <c r="KRY122" s="21"/>
      <c r="KRZ122" s="21"/>
      <c r="KSA122" s="21"/>
      <c r="KSB122" s="21"/>
      <c r="KSC122" s="21"/>
      <c r="KSD122" s="21"/>
      <c r="KSE122" s="21"/>
      <c r="KSF122" s="21"/>
      <c r="KSG122" s="21"/>
      <c r="KSH122" s="21"/>
      <c r="KSI122" s="21"/>
      <c r="KSJ122" s="21"/>
      <c r="KSK122" s="21"/>
      <c r="KSL122" s="21"/>
      <c r="KSM122" s="21"/>
      <c r="KSN122" s="21"/>
      <c r="KSO122" s="21"/>
      <c r="KSP122" s="21"/>
      <c r="KSQ122" s="21"/>
      <c r="KSR122" s="21"/>
      <c r="KSS122" s="21"/>
      <c r="KST122" s="21"/>
      <c r="KSU122" s="21"/>
      <c r="KSV122" s="21"/>
      <c r="KSW122" s="21"/>
      <c r="KSX122" s="21"/>
      <c r="KSY122" s="21"/>
      <c r="KSZ122" s="21"/>
      <c r="KTA122" s="21"/>
      <c r="KTB122" s="21"/>
      <c r="KTC122" s="21"/>
      <c r="KTD122" s="21"/>
      <c r="KTE122" s="21"/>
      <c r="KTF122" s="21"/>
      <c r="KTG122" s="21"/>
      <c r="KTH122" s="21"/>
      <c r="KTI122" s="21"/>
      <c r="KTJ122" s="21"/>
      <c r="KTK122" s="21"/>
      <c r="KTL122" s="21"/>
      <c r="KTM122" s="21"/>
      <c r="KTN122" s="21"/>
      <c r="KTO122" s="21"/>
      <c r="KTP122" s="21"/>
      <c r="KTQ122" s="21"/>
      <c r="KTR122" s="21"/>
      <c r="KTS122" s="21"/>
      <c r="KTT122" s="21"/>
      <c r="KTU122" s="21"/>
      <c r="KTV122" s="21"/>
      <c r="KTW122" s="21"/>
      <c r="KTX122" s="21"/>
      <c r="KTY122" s="21"/>
      <c r="KTZ122" s="21"/>
      <c r="KUA122" s="21"/>
      <c r="KUB122" s="21"/>
      <c r="KUC122" s="21"/>
      <c r="KUD122" s="21"/>
      <c r="KUE122" s="21"/>
      <c r="KUF122" s="21"/>
      <c r="KUG122" s="21"/>
      <c r="KUH122" s="21"/>
      <c r="KUI122" s="21"/>
      <c r="KUJ122" s="21"/>
      <c r="KUK122" s="21"/>
      <c r="KUL122" s="21"/>
      <c r="KUM122" s="21"/>
      <c r="KUN122" s="21"/>
      <c r="KUO122" s="21"/>
      <c r="KUP122" s="21"/>
      <c r="KUQ122" s="21"/>
      <c r="KUR122" s="21"/>
      <c r="KUS122" s="21"/>
      <c r="KUT122" s="21"/>
      <c r="KUU122" s="21"/>
      <c r="KUV122" s="21"/>
      <c r="KUW122" s="21"/>
      <c r="KUX122" s="21"/>
      <c r="KUY122" s="21"/>
      <c r="KUZ122" s="21"/>
      <c r="KVA122" s="21"/>
      <c r="KVB122" s="21"/>
      <c r="KVC122" s="21"/>
      <c r="KVD122" s="21"/>
      <c r="KVE122" s="21"/>
      <c r="KVF122" s="21"/>
      <c r="KVG122" s="21"/>
      <c r="KVH122" s="21"/>
      <c r="KVI122" s="21"/>
      <c r="KVJ122" s="21"/>
      <c r="KVK122" s="21"/>
      <c r="KVL122" s="21"/>
      <c r="KVM122" s="21"/>
      <c r="KVN122" s="21"/>
      <c r="KVO122" s="21"/>
      <c r="KVP122" s="21"/>
      <c r="KVQ122" s="21"/>
      <c r="KVR122" s="21"/>
      <c r="KVS122" s="21"/>
      <c r="KVT122" s="21"/>
      <c r="KVU122" s="21"/>
      <c r="KVV122" s="21"/>
      <c r="KVW122" s="21"/>
      <c r="KVX122" s="21"/>
      <c r="KVY122" s="21"/>
      <c r="KVZ122" s="21"/>
      <c r="KWA122" s="21"/>
      <c r="KWB122" s="21"/>
      <c r="KWC122" s="21"/>
      <c r="KWD122" s="21"/>
      <c r="KWE122" s="21"/>
      <c r="KWF122" s="21"/>
      <c r="KWG122" s="21"/>
      <c r="KWH122" s="21"/>
      <c r="KWI122" s="21"/>
      <c r="KWJ122" s="21"/>
      <c r="KWK122" s="21"/>
      <c r="KWL122" s="21"/>
      <c r="KWM122" s="21"/>
      <c r="KWN122" s="21"/>
      <c r="KWO122" s="21"/>
      <c r="KWP122" s="21"/>
      <c r="KWQ122" s="21"/>
      <c r="KWR122" s="21"/>
      <c r="KWS122" s="21"/>
      <c r="KWT122" s="21"/>
      <c r="KWU122" s="21"/>
      <c r="KWV122" s="21"/>
      <c r="KWW122" s="21"/>
      <c r="KWX122" s="21"/>
      <c r="KWY122" s="21"/>
      <c r="KWZ122" s="21"/>
      <c r="KXA122" s="21"/>
      <c r="KXB122" s="21"/>
      <c r="KXC122" s="21"/>
      <c r="KXD122" s="21"/>
      <c r="KXE122" s="21"/>
      <c r="KXF122" s="21"/>
      <c r="KXG122" s="21"/>
      <c r="KXH122" s="21"/>
      <c r="KXI122" s="21"/>
      <c r="KXJ122" s="21"/>
      <c r="KXK122" s="21"/>
      <c r="KXL122" s="21"/>
      <c r="KXM122" s="21"/>
      <c r="KXN122" s="21"/>
      <c r="KXO122" s="21"/>
      <c r="KXP122" s="21"/>
      <c r="KXQ122" s="21"/>
      <c r="KXR122" s="21"/>
      <c r="KXS122" s="21"/>
      <c r="KXT122" s="21"/>
      <c r="KXU122" s="21"/>
      <c r="KXV122" s="21"/>
      <c r="KXW122" s="21"/>
      <c r="KXX122" s="21"/>
      <c r="KXY122" s="21"/>
      <c r="KXZ122" s="21"/>
      <c r="KYA122" s="21"/>
      <c r="KYB122" s="21"/>
      <c r="KYC122" s="21"/>
      <c r="KYD122" s="21"/>
      <c r="KYE122" s="21"/>
      <c r="KYF122" s="21"/>
      <c r="KYG122" s="21"/>
      <c r="KYH122" s="21"/>
      <c r="KYI122" s="21"/>
      <c r="KYJ122" s="21"/>
      <c r="KYK122" s="21"/>
      <c r="KYL122" s="21"/>
      <c r="KYM122" s="21"/>
      <c r="KYN122" s="21"/>
      <c r="KYO122" s="21"/>
      <c r="KYP122" s="21"/>
      <c r="KYQ122" s="21"/>
      <c r="KYR122" s="21"/>
      <c r="KYS122" s="21"/>
      <c r="KYT122" s="21"/>
      <c r="KYU122" s="21"/>
      <c r="KYV122" s="21"/>
      <c r="KYW122" s="21"/>
      <c r="KYX122" s="21"/>
      <c r="KYY122" s="21"/>
      <c r="KYZ122" s="21"/>
      <c r="KZA122" s="21"/>
      <c r="KZB122" s="21"/>
      <c r="KZC122" s="21"/>
      <c r="KZD122" s="21"/>
      <c r="KZE122" s="21"/>
      <c r="KZF122" s="21"/>
      <c r="KZG122" s="21"/>
      <c r="KZH122" s="21"/>
      <c r="KZI122" s="21"/>
      <c r="KZJ122" s="21"/>
      <c r="KZK122" s="21"/>
      <c r="KZL122" s="21"/>
      <c r="KZM122" s="21"/>
      <c r="KZN122" s="21"/>
      <c r="KZO122" s="21"/>
      <c r="KZP122" s="21"/>
      <c r="KZQ122" s="21"/>
      <c r="KZR122" s="21"/>
      <c r="KZS122" s="21"/>
      <c r="KZT122" s="21"/>
      <c r="KZU122" s="21"/>
      <c r="KZV122" s="21"/>
      <c r="KZW122" s="21"/>
      <c r="KZX122" s="21"/>
      <c r="KZY122" s="21"/>
      <c r="KZZ122" s="21"/>
      <c r="LAA122" s="21"/>
      <c r="LAB122" s="21"/>
      <c r="LAC122" s="21"/>
      <c r="LAD122" s="21"/>
      <c r="LAE122" s="21"/>
      <c r="LAF122" s="21"/>
      <c r="LAG122" s="21"/>
      <c r="LAH122" s="21"/>
      <c r="LAI122" s="21"/>
      <c r="LAJ122" s="21"/>
      <c r="LAK122" s="21"/>
      <c r="LAL122" s="21"/>
      <c r="LAM122" s="21"/>
      <c r="LAN122" s="21"/>
      <c r="LAO122" s="21"/>
      <c r="LAP122" s="21"/>
      <c r="LAQ122" s="21"/>
      <c r="LAR122" s="21"/>
      <c r="LAS122" s="21"/>
      <c r="LAT122" s="21"/>
      <c r="LAU122" s="21"/>
      <c r="LAV122" s="21"/>
      <c r="LAW122" s="21"/>
      <c r="LAX122" s="21"/>
      <c r="LAY122" s="21"/>
      <c r="LAZ122" s="21"/>
      <c r="LBA122" s="21"/>
      <c r="LBB122" s="21"/>
      <c r="LBC122" s="21"/>
      <c r="LBD122" s="21"/>
      <c r="LBE122" s="21"/>
      <c r="LBF122" s="21"/>
      <c r="LBG122" s="21"/>
      <c r="LBH122" s="21"/>
      <c r="LBI122" s="21"/>
      <c r="LBJ122" s="21"/>
      <c r="LBK122" s="21"/>
      <c r="LBL122" s="21"/>
      <c r="LBM122" s="21"/>
      <c r="LBN122" s="21"/>
      <c r="LBO122" s="21"/>
      <c r="LBP122" s="21"/>
      <c r="LBQ122" s="21"/>
      <c r="LBR122" s="21"/>
      <c r="LBS122" s="21"/>
      <c r="LBT122" s="21"/>
      <c r="LBU122" s="21"/>
      <c r="LBV122" s="21"/>
      <c r="LBW122" s="21"/>
      <c r="LBX122" s="21"/>
      <c r="LBY122" s="21"/>
      <c r="LBZ122" s="21"/>
      <c r="LCA122" s="21"/>
      <c r="LCB122" s="21"/>
      <c r="LCC122" s="21"/>
      <c r="LCD122" s="21"/>
      <c r="LCE122" s="21"/>
      <c r="LCF122" s="21"/>
      <c r="LCG122" s="21"/>
      <c r="LCH122" s="21"/>
      <c r="LCI122" s="21"/>
      <c r="LCJ122" s="21"/>
      <c r="LCK122" s="21"/>
      <c r="LCL122" s="21"/>
      <c r="LCM122" s="21"/>
      <c r="LCN122" s="21"/>
      <c r="LCO122" s="21"/>
      <c r="LCP122" s="21"/>
      <c r="LCQ122" s="21"/>
      <c r="LCR122" s="21"/>
      <c r="LCS122" s="21"/>
      <c r="LCT122" s="21"/>
      <c r="LCU122" s="21"/>
      <c r="LCV122" s="21"/>
      <c r="LCW122" s="21"/>
      <c r="LCX122" s="21"/>
      <c r="LCY122" s="21"/>
      <c r="LCZ122" s="21"/>
      <c r="LDA122" s="21"/>
      <c r="LDB122" s="21"/>
      <c r="LDC122" s="21"/>
      <c r="LDD122" s="21"/>
      <c r="LDE122" s="21"/>
      <c r="LDF122" s="21"/>
      <c r="LDG122" s="21"/>
      <c r="LDH122" s="21"/>
      <c r="LDI122" s="21"/>
      <c r="LDJ122" s="21"/>
      <c r="LDK122" s="21"/>
      <c r="LDL122" s="21"/>
      <c r="LDM122" s="21"/>
      <c r="LDN122" s="21"/>
      <c r="LDO122" s="21"/>
      <c r="LDP122" s="21"/>
      <c r="LDQ122" s="21"/>
      <c r="LDR122" s="21"/>
      <c r="LDS122" s="21"/>
      <c r="LDT122" s="21"/>
      <c r="LDU122" s="21"/>
      <c r="LDV122" s="21"/>
      <c r="LDW122" s="21"/>
      <c r="LDX122" s="21"/>
      <c r="LDY122" s="21"/>
      <c r="LDZ122" s="21"/>
      <c r="LEA122" s="21"/>
      <c r="LEB122" s="21"/>
      <c r="LEC122" s="21"/>
      <c r="LED122" s="21"/>
      <c r="LEE122" s="21"/>
      <c r="LEF122" s="21"/>
      <c r="LEG122" s="21"/>
      <c r="LEH122" s="21"/>
      <c r="LEI122" s="21"/>
      <c r="LEJ122" s="21"/>
      <c r="LEK122" s="21"/>
      <c r="LEL122" s="21"/>
      <c r="LEM122" s="21"/>
      <c r="LEN122" s="21"/>
      <c r="LEO122" s="21"/>
      <c r="LEP122" s="21"/>
      <c r="LEQ122" s="21"/>
      <c r="LER122" s="21"/>
      <c r="LES122" s="21"/>
      <c r="LET122" s="21"/>
      <c r="LEU122" s="21"/>
      <c r="LEV122" s="21"/>
      <c r="LEW122" s="21"/>
      <c r="LEX122" s="21"/>
      <c r="LEY122" s="21"/>
      <c r="LEZ122" s="21"/>
      <c r="LFA122" s="21"/>
      <c r="LFB122" s="21"/>
      <c r="LFC122" s="21"/>
      <c r="LFD122" s="21"/>
      <c r="LFE122" s="21"/>
      <c r="LFF122" s="21"/>
      <c r="LFG122" s="21"/>
      <c r="LFH122" s="21"/>
      <c r="LFI122" s="21"/>
      <c r="LFJ122" s="21"/>
      <c r="LFK122" s="21"/>
      <c r="LFL122" s="21"/>
      <c r="LFM122" s="21"/>
      <c r="LFN122" s="21"/>
      <c r="LFO122" s="21"/>
      <c r="LFP122" s="21"/>
      <c r="LFQ122" s="21"/>
      <c r="LFR122" s="21"/>
      <c r="LFS122" s="21"/>
      <c r="LFT122" s="21"/>
      <c r="LFU122" s="21"/>
      <c r="LFV122" s="21"/>
      <c r="LFW122" s="21"/>
      <c r="LFX122" s="21"/>
      <c r="LFY122" s="21"/>
      <c r="LFZ122" s="21"/>
      <c r="LGA122" s="21"/>
      <c r="LGB122" s="21"/>
      <c r="LGC122" s="21"/>
      <c r="LGD122" s="21"/>
      <c r="LGE122" s="21"/>
      <c r="LGF122" s="21"/>
      <c r="LGG122" s="21"/>
      <c r="LGH122" s="21"/>
      <c r="LGI122" s="21"/>
      <c r="LGJ122" s="21"/>
      <c r="LGK122" s="21"/>
      <c r="LGL122" s="21"/>
      <c r="LGM122" s="21"/>
      <c r="LGN122" s="21"/>
      <c r="LGO122" s="21"/>
      <c r="LGP122" s="21"/>
      <c r="LGQ122" s="21"/>
      <c r="LGR122" s="21"/>
      <c r="LGS122" s="21"/>
      <c r="LGT122" s="21"/>
      <c r="LGU122" s="21"/>
      <c r="LGV122" s="21"/>
      <c r="LGW122" s="21"/>
      <c r="LGX122" s="21"/>
      <c r="LGY122" s="21"/>
      <c r="LGZ122" s="21"/>
      <c r="LHA122" s="21"/>
      <c r="LHB122" s="21"/>
      <c r="LHC122" s="21"/>
      <c r="LHD122" s="21"/>
      <c r="LHE122" s="21"/>
      <c r="LHF122" s="21"/>
      <c r="LHG122" s="21"/>
      <c r="LHH122" s="21"/>
      <c r="LHI122" s="21"/>
      <c r="LHJ122" s="21"/>
      <c r="LHK122" s="21"/>
      <c r="LHL122" s="21"/>
      <c r="LHM122" s="21"/>
      <c r="LHN122" s="21"/>
      <c r="LHO122" s="21"/>
      <c r="LHP122" s="21"/>
      <c r="LHQ122" s="21"/>
      <c r="LHR122" s="21"/>
      <c r="LHS122" s="21"/>
      <c r="LHT122" s="21"/>
      <c r="LHU122" s="21"/>
      <c r="LHV122" s="21"/>
      <c r="LHW122" s="21"/>
      <c r="LHX122" s="21"/>
      <c r="LHY122" s="21"/>
      <c r="LHZ122" s="21"/>
      <c r="LIA122" s="21"/>
      <c r="LIB122" s="21"/>
      <c r="LIC122" s="21"/>
      <c r="LID122" s="21"/>
      <c r="LIE122" s="21"/>
      <c r="LIF122" s="21"/>
      <c r="LIG122" s="21"/>
      <c r="LIH122" s="21"/>
      <c r="LII122" s="21"/>
      <c r="LIJ122" s="21"/>
      <c r="LIK122" s="21"/>
      <c r="LIL122" s="21"/>
      <c r="LIM122" s="21"/>
      <c r="LIN122" s="21"/>
      <c r="LIO122" s="21"/>
      <c r="LIP122" s="21"/>
      <c r="LIQ122" s="21"/>
      <c r="LIR122" s="21"/>
      <c r="LIS122" s="21"/>
      <c r="LIT122" s="21"/>
      <c r="LIU122" s="21"/>
      <c r="LIV122" s="21"/>
      <c r="LIW122" s="21"/>
      <c r="LIX122" s="21"/>
      <c r="LIY122" s="21"/>
      <c r="LIZ122" s="21"/>
      <c r="LJA122" s="21"/>
      <c r="LJB122" s="21"/>
      <c r="LJC122" s="21"/>
      <c r="LJD122" s="21"/>
      <c r="LJE122" s="21"/>
      <c r="LJF122" s="21"/>
      <c r="LJG122" s="21"/>
      <c r="LJH122" s="21"/>
      <c r="LJI122" s="21"/>
      <c r="LJJ122" s="21"/>
      <c r="LJK122" s="21"/>
      <c r="LJL122" s="21"/>
      <c r="LJM122" s="21"/>
      <c r="LJN122" s="21"/>
      <c r="LJO122" s="21"/>
      <c r="LJP122" s="21"/>
      <c r="LJQ122" s="21"/>
      <c r="LJR122" s="21"/>
      <c r="LJS122" s="21"/>
      <c r="LJT122" s="21"/>
      <c r="LJU122" s="21"/>
      <c r="LJV122" s="21"/>
      <c r="LJW122" s="21"/>
      <c r="LJX122" s="21"/>
      <c r="LJY122" s="21"/>
      <c r="LJZ122" s="21"/>
      <c r="LKA122" s="21"/>
      <c r="LKB122" s="21"/>
      <c r="LKC122" s="21"/>
      <c r="LKD122" s="21"/>
      <c r="LKE122" s="21"/>
      <c r="LKF122" s="21"/>
      <c r="LKG122" s="21"/>
      <c r="LKH122" s="21"/>
      <c r="LKI122" s="21"/>
      <c r="LKJ122" s="21"/>
      <c r="LKK122" s="21"/>
      <c r="LKL122" s="21"/>
      <c r="LKM122" s="21"/>
      <c r="LKN122" s="21"/>
      <c r="LKO122" s="21"/>
      <c r="LKP122" s="21"/>
      <c r="LKQ122" s="21"/>
      <c r="LKR122" s="21"/>
      <c r="LKS122" s="21"/>
      <c r="LKT122" s="21"/>
      <c r="LKU122" s="21"/>
      <c r="LKV122" s="21"/>
      <c r="LKW122" s="21"/>
      <c r="LKX122" s="21"/>
      <c r="LKY122" s="21"/>
      <c r="LKZ122" s="21"/>
      <c r="LLA122" s="21"/>
      <c r="LLB122" s="21"/>
      <c r="LLC122" s="21"/>
      <c r="LLD122" s="21"/>
      <c r="LLE122" s="21"/>
      <c r="LLF122" s="21"/>
      <c r="LLG122" s="21"/>
      <c r="LLH122" s="21"/>
      <c r="LLI122" s="21"/>
      <c r="LLJ122" s="21"/>
      <c r="LLK122" s="21"/>
      <c r="LLL122" s="21"/>
      <c r="LLM122" s="21"/>
      <c r="LLN122" s="21"/>
      <c r="LLO122" s="21"/>
      <c r="LLP122" s="21"/>
      <c r="LLQ122" s="21"/>
      <c r="LLR122" s="21"/>
      <c r="LLS122" s="21"/>
      <c r="LLT122" s="21"/>
      <c r="LLU122" s="21"/>
      <c r="LLV122" s="21"/>
      <c r="LLW122" s="21"/>
      <c r="LLX122" s="21"/>
      <c r="LLY122" s="21"/>
      <c r="LLZ122" s="21"/>
      <c r="LMA122" s="21"/>
      <c r="LMB122" s="21"/>
      <c r="LMC122" s="21"/>
      <c r="LMD122" s="21"/>
      <c r="LME122" s="21"/>
      <c r="LMF122" s="21"/>
      <c r="LMG122" s="21"/>
      <c r="LMH122" s="21"/>
      <c r="LMI122" s="21"/>
      <c r="LMJ122" s="21"/>
      <c r="LMK122" s="21"/>
      <c r="LML122" s="21"/>
      <c r="LMM122" s="21"/>
      <c r="LMN122" s="21"/>
      <c r="LMO122" s="21"/>
      <c r="LMP122" s="21"/>
      <c r="LMQ122" s="21"/>
      <c r="LMR122" s="21"/>
      <c r="LMS122" s="21"/>
      <c r="LMT122" s="21"/>
      <c r="LMU122" s="21"/>
      <c r="LMV122" s="21"/>
      <c r="LMW122" s="21"/>
      <c r="LMX122" s="21"/>
      <c r="LMY122" s="21"/>
      <c r="LMZ122" s="21"/>
      <c r="LNA122" s="21"/>
      <c r="LNB122" s="21"/>
      <c r="LNC122" s="21"/>
      <c r="LND122" s="21"/>
      <c r="LNE122" s="21"/>
      <c r="LNF122" s="21"/>
      <c r="LNG122" s="21"/>
      <c r="LNH122" s="21"/>
      <c r="LNI122" s="21"/>
      <c r="LNJ122" s="21"/>
      <c r="LNK122" s="21"/>
      <c r="LNL122" s="21"/>
      <c r="LNM122" s="21"/>
      <c r="LNN122" s="21"/>
      <c r="LNO122" s="21"/>
      <c r="LNP122" s="21"/>
      <c r="LNQ122" s="21"/>
      <c r="LNR122" s="21"/>
      <c r="LNS122" s="21"/>
      <c r="LNT122" s="21"/>
      <c r="LNU122" s="21"/>
      <c r="LNV122" s="21"/>
      <c r="LNW122" s="21"/>
      <c r="LNX122" s="21"/>
      <c r="LNY122" s="21"/>
      <c r="LNZ122" s="21"/>
      <c r="LOA122" s="21"/>
      <c r="LOB122" s="21"/>
      <c r="LOC122" s="21"/>
      <c r="LOD122" s="21"/>
      <c r="LOE122" s="21"/>
      <c r="LOF122" s="21"/>
      <c r="LOG122" s="21"/>
      <c r="LOH122" s="21"/>
      <c r="LOI122" s="21"/>
      <c r="LOJ122" s="21"/>
      <c r="LOK122" s="21"/>
      <c r="LOL122" s="21"/>
      <c r="LOM122" s="21"/>
      <c r="LON122" s="21"/>
      <c r="LOO122" s="21"/>
      <c r="LOP122" s="21"/>
      <c r="LOQ122" s="21"/>
      <c r="LOR122" s="21"/>
      <c r="LOS122" s="21"/>
      <c r="LOT122" s="21"/>
      <c r="LOU122" s="21"/>
      <c r="LOV122" s="21"/>
      <c r="LOW122" s="21"/>
      <c r="LOX122" s="21"/>
      <c r="LOY122" s="21"/>
      <c r="LOZ122" s="21"/>
      <c r="LPA122" s="21"/>
      <c r="LPB122" s="21"/>
      <c r="LPC122" s="21"/>
      <c r="LPD122" s="21"/>
      <c r="LPE122" s="21"/>
      <c r="LPF122" s="21"/>
      <c r="LPG122" s="21"/>
      <c r="LPH122" s="21"/>
      <c r="LPI122" s="21"/>
      <c r="LPJ122" s="21"/>
      <c r="LPK122" s="21"/>
      <c r="LPL122" s="21"/>
      <c r="LPM122" s="21"/>
      <c r="LPN122" s="21"/>
      <c r="LPO122" s="21"/>
      <c r="LPP122" s="21"/>
      <c r="LPQ122" s="21"/>
      <c r="LPR122" s="21"/>
      <c r="LPS122" s="21"/>
      <c r="LPT122" s="21"/>
      <c r="LPU122" s="21"/>
      <c r="LPV122" s="21"/>
      <c r="LPW122" s="21"/>
      <c r="LPX122" s="21"/>
      <c r="LPY122" s="21"/>
      <c r="LPZ122" s="21"/>
      <c r="LQA122" s="21"/>
      <c r="LQB122" s="21"/>
      <c r="LQC122" s="21"/>
      <c r="LQD122" s="21"/>
      <c r="LQE122" s="21"/>
      <c r="LQF122" s="21"/>
      <c r="LQG122" s="21"/>
      <c r="LQH122" s="21"/>
      <c r="LQI122" s="21"/>
      <c r="LQJ122" s="21"/>
      <c r="LQK122" s="21"/>
      <c r="LQL122" s="21"/>
      <c r="LQM122" s="21"/>
      <c r="LQN122" s="21"/>
      <c r="LQO122" s="21"/>
      <c r="LQP122" s="21"/>
      <c r="LQQ122" s="21"/>
      <c r="LQR122" s="21"/>
      <c r="LQS122" s="21"/>
      <c r="LQT122" s="21"/>
      <c r="LQU122" s="21"/>
      <c r="LQV122" s="21"/>
      <c r="LQW122" s="21"/>
      <c r="LQX122" s="21"/>
      <c r="LQY122" s="21"/>
      <c r="LQZ122" s="21"/>
      <c r="LRA122" s="21"/>
      <c r="LRB122" s="21"/>
      <c r="LRC122" s="21"/>
      <c r="LRD122" s="21"/>
      <c r="LRE122" s="21"/>
      <c r="LRF122" s="21"/>
      <c r="LRG122" s="21"/>
      <c r="LRH122" s="21"/>
      <c r="LRI122" s="21"/>
      <c r="LRJ122" s="21"/>
      <c r="LRK122" s="21"/>
      <c r="LRL122" s="21"/>
      <c r="LRM122" s="21"/>
      <c r="LRN122" s="21"/>
      <c r="LRO122" s="21"/>
      <c r="LRP122" s="21"/>
      <c r="LRQ122" s="21"/>
      <c r="LRR122" s="21"/>
      <c r="LRS122" s="21"/>
      <c r="LRT122" s="21"/>
      <c r="LRU122" s="21"/>
      <c r="LRV122" s="21"/>
      <c r="LRW122" s="21"/>
      <c r="LRX122" s="21"/>
      <c r="LRY122" s="21"/>
      <c r="LRZ122" s="21"/>
      <c r="LSA122" s="21"/>
      <c r="LSB122" s="21"/>
      <c r="LSC122" s="21"/>
      <c r="LSD122" s="21"/>
      <c r="LSE122" s="21"/>
      <c r="LSF122" s="21"/>
      <c r="LSG122" s="21"/>
      <c r="LSH122" s="21"/>
      <c r="LSI122" s="21"/>
      <c r="LSJ122" s="21"/>
      <c r="LSK122" s="21"/>
      <c r="LSL122" s="21"/>
      <c r="LSM122" s="21"/>
      <c r="LSN122" s="21"/>
      <c r="LSO122" s="21"/>
      <c r="LSP122" s="21"/>
      <c r="LSQ122" s="21"/>
      <c r="LSR122" s="21"/>
      <c r="LSS122" s="21"/>
      <c r="LST122" s="21"/>
      <c r="LSU122" s="21"/>
      <c r="LSV122" s="21"/>
      <c r="LSW122" s="21"/>
      <c r="LSX122" s="21"/>
      <c r="LSY122" s="21"/>
      <c r="LSZ122" s="21"/>
      <c r="LTA122" s="21"/>
      <c r="LTB122" s="21"/>
      <c r="LTC122" s="21"/>
      <c r="LTD122" s="21"/>
      <c r="LTE122" s="21"/>
      <c r="LTF122" s="21"/>
      <c r="LTG122" s="21"/>
      <c r="LTH122" s="21"/>
      <c r="LTI122" s="21"/>
      <c r="LTJ122" s="21"/>
      <c r="LTK122" s="21"/>
      <c r="LTL122" s="21"/>
      <c r="LTM122" s="21"/>
      <c r="LTN122" s="21"/>
      <c r="LTO122" s="21"/>
      <c r="LTP122" s="21"/>
      <c r="LTQ122" s="21"/>
      <c r="LTR122" s="21"/>
      <c r="LTS122" s="21"/>
      <c r="LTT122" s="21"/>
      <c r="LTU122" s="21"/>
      <c r="LTV122" s="21"/>
      <c r="LTW122" s="21"/>
      <c r="LTX122" s="21"/>
      <c r="LTY122" s="21"/>
      <c r="LTZ122" s="21"/>
      <c r="LUA122" s="21"/>
      <c r="LUB122" s="21"/>
      <c r="LUC122" s="21"/>
      <c r="LUD122" s="21"/>
      <c r="LUE122" s="21"/>
      <c r="LUF122" s="21"/>
      <c r="LUG122" s="21"/>
      <c r="LUH122" s="21"/>
      <c r="LUI122" s="21"/>
      <c r="LUJ122" s="21"/>
      <c r="LUK122" s="21"/>
      <c r="LUL122" s="21"/>
      <c r="LUM122" s="21"/>
      <c r="LUN122" s="21"/>
      <c r="LUO122" s="21"/>
      <c r="LUP122" s="21"/>
      <c r="LUQ122" s="21"/>
      <c r="LUR122" s="21"/>
      <c r="LUS122" s="21"/>
      <c r="LUT122" s="21"/>
      <c r="LUU122" s="21"/>
      <c r="LUV122" s="21"/>
      <c r="LUW122" s="21"/>
      <c r="LUX122" s="21"/>
      <c r="LUY122" s="21"/>
      <c r="LUZ122" s="21"/>
      <c r="LVA122" s="21"/>
      <c r="LVB122" s="21"/>
      <c r="LVC122" s="21"/>
      <c r="LVD122" s="21"/>
      <c r="LVE122" s="21"/>
      <c r="LVF122" s="21"/>
      <c r="LVG122" s="21"/>
      <c r="LVH122" s="21"/>
      <c r="LVI122" s="21"/>
      <c r="LVJ122" s="21"/>
      <c r="LVK122" s="21"/>
      <c r="LVL122" s="21"/>
      <c r="LVM122" s="21"/>
      <c r="LVN122" s="21"/>
      <c r="LVO122" s="21"/>
      <c r="LVP122" s="21"/>
      <c r="LVQ122" s="21"/>
      <c r="LVR122" s="21"/>
      <c r="LVS122" s="21"/>
      <c r="LVT122" s="21"/>
      <c r="LVU122" s="21"/>
      <c r="LVV122" s="21"/>
      <c r="LVW122" s="21"/>
      <c r="LVX122" s="21"/>
      <c r="LVY122" s="21"/>
      <c r="LVZ122" s="21"/>
      <c r="LWA122" s="21"/>
      <c r="LWB122" s="21"/>
      <c r="LWC122" s="21"/>
      <c r="LWD122" s="21"/>
      <c r="LWE122" s="21"/>
      <c r="LWF122" s="21"/>
      <c r="LWG122" s="21"/>
      <c r="LWH122" s="21"/>
      <c r="LWI122" s="21"/>
      <c r="LWJ122" s="21"/>
      <c r="LWK122" s="21"/>
      <c r="LWL122" s="21"/>
      <c r="LWM122" s="21"/>
      <c r="LWN122" s="21"/>
      <c r="LWO122" s="21"/>
      <c r="LWP122" s="21"/>
      <c r="LWQ122" s="21"/>
      <c r="LWR122" s="21"/>
      <c r="LWS122" s="21"/>
      <c r="LWT122" s="21"/>
      <c r="LWU122" s="21"/>
      <c r="LWV122" s="21"/>
      <c r="LWW122" s="21"/>
      <c r="LWX122" s="21"/>
      <c r="LWY122" s="21"/>
      <c r="LWZ122" s="21"/>
      <c r="LXA122" s="21"/>
      <c r="LXB122" s="21"/>
      <c r="LXC122" s="21"/>
      <c r="LXD122" s="21"/>
      <c r="LXE122" s="21"/>
      <c r="LXF122" s="21"/>
      <c r="LXG122" s="21"/>
      <c r="LXH122" s="21"/>
      <c r="LXI122" s="21"/>
      <c r="LXJ122" s="21"/>
      <c r="LXK122" s="21"/>
      <c r="LXL122" s="21"/>
      <c r="LXM122" s="21"/>
      <c r="LXN122" s="21"/>
      <c r="LXO122" s="21"/>
      <c r="LXP122" s="21"/>
      <c r="LXQ122" s="21"/>
      <c r="LXR122" s="21"/>
      <c r="LXS122" s="21"/>
      <c r="LXT122" s="21"/>
      <c r="LXU122" s="21"/>
      <c r="LXV122" s="21"/>
      <c r="LXW122" s="21"/>
      <c r="LXX122" s="21"/>
      <c r="LXY122" s="21"/>
      <c r="LXZ122" s="21"/>
      <c r="LYA122" s="21"/>
      <c r="LYB122" s="21"/>
      <c r="LYC122" s="21"/>
      <c r="LYD122" s="21"/>
      <c r="LYE122" s="21"/>
      <c r="LYF122" s="21"/>
      <c r="LYG122" s="21"/>
      <c r="LYH122" s="21"/>
      <c r="LYI122" s="21"/>
      <c r="LYJ122" s="21"/>
      <c r="LYK122" s="21"/>
      <c r="LYL122" s="21"/>
      <c r="LYM122" s="21"/>
      <c r="LYN122" s="21"/>
      <c r="LYO122" s="21"/>
      <c r="LYP122" s="21"/>
      <c r="LYQ122" s="21"/>
      <c r="LYR122" s="21"/>
      <c r="LYS122" s="21"/>
      <c r="LYT122" s="21"/>
      <c r="LYU122" s="21"/>
      <c r="LYV122" s="21"/>
      <c r="LYW122" s="21"/>
      <c r="LYX122" s="21"/>
      <c r="LYY122" s="21"/>
      <c r="LYZ122" s="21"/>
      <c r="LZA122" s="21"/>
      <c r="LZB122" s="21"/>
      <c r="LZC122" s="21"/>
      <c r="LZD122" s="21"/>
      <c r="LZE122" s="21"/>
      <c r="LZF122" s="21"/>
      <c r="LZG122" s="21"/>
      <c r="LZH122" s="21"/>
      <c r="LZI122" s="21"/>
      <c r="LZJ122" s="21"/>
      <c r="LZK122" s="21"/>
      <c r="LZL122" s="21"/>
      <c r="LZM122" s="21"/>
      <c r="LZN122" s="21"/>
      <c r="LZO122" s="21"/>
      <c r="LZP122" s="21"/>
      <c r="LZQ122" s="21"/>
      <c r="LZR122" s="21"/>
      <c r="LZS122" s="21"/>
      <c r="LZT122" s="21"/>
      <c r="LZU122" s="21"/>
      <c r="LZV122" s="21"/>
      <c r="LZW122" s="21"/>
      <c r="LZX122" s="21"/>
      <c r="LZY122" s="21"/>
      <c r="LZZ122" s="21"/>
      <c r="MAA122" s="21"/>
      <c r="MAB122" s="21"/>
      <c r="MAC122" s="21"/>
      <c r="MAD122" s="21"/>
      <c r="MAE122" s="21"/>
      <c r="MAF122" s="21"/>
      <c r="MAG122" s="21"/>
      <c r="MAH122" s="21"/>
      <c r="MAI122" s="21"/>
      <c r="MAJ122" s="21"/>
      <c r="MAK122" s="21"/>
      <c r="MAL122" s="21"/>
      <c r="MAM122" s="21"/>
      <c r="MAN122" s="21"/>
      <c r="MAO122" s="21"/>
      <c r="MAP122" s="21"/>
      <c r="MAQ122" s="21"/>
      <c r="MAR122" s="21"/>
      <c r="MAS122" s="21"/>
      <c r="MAT122" s="21"/>
      <c r="MAU122" s="21"/>
      <c r="MAV122" s="21"/>
      <c r="MAW122" s="21"/>
      <c r="MAX122" s="21"/>
      <c r="MAY122" s="21"/>
      <c r="MAZ122" s="21"/>
      <c r="MBA122" s="21"/>
      <c r="MBB122" s="21"/>
      <c r="MBC122" s="21"/>
      <c r="MBD122" s="21"/>
      <c r="MBE122" s="21"/>
      <c r="MBF122" s="21"/>
      <c r="MBG122" s="21"/>
      <c r="MBH122" s="21"/>
      <c r="MBI122" s="21"/>
      <c r="MBJ122" s="21"/>
      <c r="MBK122" s="21"/>
      <c r="MBL122" s="21"/>
      <c r="MBM122" s="21"/>
      <c r="MBN122" s="21"/>
      <c r="MBO122" s="21"/>
      <c r="MBP122" s="21"/>
      <c r="MBQ122" s="21"/>
      <c r="MBR122" s="21"/>
      <c r="MBS122" s="21"/>
      <c r="MBT122" s="21"/>
      <c r="MBU122" s="21"/>
      <c r="MBV122" s="21"/>
      <c r="MBW122" s="21"/>
      <c r="MBX122" s="21"/>
      <c r="MBY122" s="21"/>
      <c r="MBZ122" s="21"/>
      <c r="MCA122" s="21"/>
      <c r="MCB122" s="21"/>
      <c r="MCC122" s="21"/>
      <c r="MCD122" s="21"/>
      <c r="MCE122" s="21"/>
      <c r="MCF122" s="21"/>
      <c r="MCG122" s="21"/>
      <c r="MCH122" s="21"/>
      <c r="MCI122" s="21"/>
      <c r="MCJ122" s="21"/>
      <c r="MCK122" s="21"/>
      <c r="MCL122" s="21"/>
      <c r="MCM122" s="21"/>
      <c r="MCN122" s="21"/>
      <c r="MCO122" s="21"/>
      <c r="MCP122" s="21"/>
      <c r="MCQ122" s="21"/>
      <c r="MCR122" s="21"/>
      <c r="MCS122" s="21"/>
      <c r="MCT122" s="21"/>
      <c r="MCU122" s="21"/>
      <c r="MCV122" s="21"/>
      <c r="MCW122" s="21"/>
      <c r="MCX122" s="21"/>
      <c r="MCY122" s="21"/>
      <c r="MCZ122" s="21"/>
      <c r="MDA122" s="21"/>
      <c r="MDB122" s="21"/>
      <c r="MDC122" s="21"/>
      <c r="MDD122" s="21"/>
      <c r="MDE122" s="21"/>
      <c r="MDF122" s="21"/>
      <c r="MDG122" s="21"/>
      <c r="MDH122" s="21"/>
      <c r="MDI122" s="21"/>
      <c r="MDJ122" s="21"/>
      <c r="MDK122" s="21"/>
      <c r="MDL122" s="21"/>
      <c r="MDM122" s="21"/>
      <c r="MDN122" s="21"/>
      <c r="MDO122" s="21"/>
      <c r="MDP122" s="21"/>
      <c r="MDQ122" s="21"/>
      <c r="MDR122" s="21"/>
      <c r="MDS122" s="21"/>
      <c r="MDT122" s="21"/>
      <c r="MDU122" s="21"/>
      <c r="MDV122" s="21"/>
      <c r="MDW122" s="21"/>
      <c r="MDX122" s="21"/>
      <c r="MDY122" s="21"/>
      <c r="MDZ122" s="21"/>
      <c r="MEA122" s="21"/>
      <c r="MEB122" s="21"/>
      <c r="MEC122" s="21"/>
      <c r="MED122" s="21"/>
      <c r="MEE122" s="21"/>
      <c r="MEF122" s="21"/>
      <c r="MEG122" s="21"/>
      <c r="MEH122" s="21"/>
      <c r="MEI122" s="21"/>
      <c r="MEJ122" s="21"/>
      <c r="MEK122" s="21"/>
      <c r="MEL122" s="21"/>
      <c r="MEM122" s="21"/>
      <c r="MEN122" s="21"/>
      <c r="MEO122" s="21"/>
      <c r="MEP122" s="21"/>
      <c r="MEQ122" s="21"/>
      <c r="MER122" s="21"/>
      <c r="MES122" s="21"/>
      <c r="MET122" s="21"/>
      <c r="MEU122" s="21"/>
      <c r="MEV122" s="21"/>
      <c r="MEW122" s="21"/>
      <c r="MEX122" s="21"/>
      <c r="MEY122" s="21"/>
      <c r="MEZ122" s="21"/>
      <c r="MFA122" s="21"/>
      <c r="MFB122" s="21"/>
      <c r="MFC122" s="21"/>
      <c r="MFD122" s="21"/>
      <c r="MFE122" s="21"/>
      <c r="MFF122" s="21"/>
      <c r="MFG122" s="21"/>
      <c r="MFH122" s="21"/>
      <c r="MFI122" s="21"/>
      <c r="MFJ122" s="21"/>
      <c r="MFK122" s="21"/>
      <c r="MFL122" s="21"/>
      <c r="MFM122" s="21"/>
      <c r="MFN122" s="21"/>
      <c r="MFO122" s="21"/>
      <c r="MFP122" s="21"/>
      <c r="MFQ122" s="21"/>
      <c r="MFR122" s="21"/>
      <c r="MFS122" s="21"/>
      <c r="MFT122" s="21"/>
      <c r="MFU122" s="21"/>
      <c r="MFV122" s="21"/>
      <c r="MFW122" s="21"/>
      <c r="MFX122" s="21"/>
      <c r="MFY122" s="21"/>
      <c r="MFZ122" s="21"/>
      <c r="MGA122" s="21"/>
      <c r="MGB122" s="21"/>
      <c r="MGC122" s="21"/>
      <c r="MGD122" s="21"/>
      <c r="MGE122" s="21"/>
      <c r="MGF122" s="21"/>
      <c r="MGG122" s="21"/>
      <c r="MGH122" s="21"/>
      <c r="MGI122" s="21"/>
      <c r="MGJ122" s="21"/>
      <c r="MGK122" s="21"/>
      <c r="MGL122" s="21"/>
      <c r="MGM122" s="21"/>
      <c r="MGN122" s="21"/>
      <c r="MGO122" s="21"/>
      <c r="MGP122" s="21"/>
      <c r="MGQ122" s="21"/>
      <c r="MGR122" s="21"/>
      <c r="MGS122" s="21"/>
      <c r="MGT122" s="21"/>
      <c r="MGU122" s="21"/>
      <c r="MGV122" s="21"/>
      <c r="MGW122" s="21"/>
      <c r="MGX122" s="21"/>
      <c r="MGY122" s="21"/>
      <c r="MGZ122" s="21"/>
      <c r="MHA122" s="21"/>
      <c r="MHB122" s="21"/>
      <c r="MHC122" s="21"/>
      <c r="MHD122" s="21"/>
      <c r="MHE122" s="21"/>
      <c r="MHF122" s="21"/>
      <c r="MHG122" s="21"/>
      <c r="MHH122" s="21"/>
      <c r="MHI122" s="21"/>
      <c r="MHJ122" s="21"/>
      <c r="MHK122" s="21"/>
      <c r="MHL122" s="21"/>
      <c r="MHM122" s="21"/>
      <c r="MHN122" s="21"/>
      <c r="MHO122" s="21"/>
      <c r="MHP122" s="21"/>
      <c r="MHQ122" s="21"/>
      <c r="MHR122" s="21"/>
      <c r="MHS122" s="21"/>
      <c r="MHT122" s="21"/>
      <c r="MHU122" s="21"/>
      <c r="MHV122" s="21"/>
      <c r="MHW122" s="21"/>
      <c r="MHX122" s="21"/>
      <c r="MHY122" s="21"/>
      <c r="MHZ122" s="21"/>
      <c r="MIA122" s="21"/>
      <c r="MIB122" s="21"/>
      <c r="MIC122" s="21"/>
      <c r="MID122" s="21"/>
      <c r="MIE122" s="21"/>
      <c r="MIF122" s="21"/>
      <c r="MIG122" s="21"/>
      <c r="MIH122" s="21"/>
      <c r="MII122" s="21"/>
      <c r="MIJ122" s="21"/>
      <c r="MIK122" s="21"/>
      <c r="MIL122" s="21"/>
      <c r="MIM122" s="21"/>
      <c r="MIN122" s="21"/>
      <c r="MIO122" s="21"/>
      <c r="MIP122" s="21"/>
      <c r="MIQ122" s="21"/>
      <c r="MIR122" s="21"/>
      <c r="MIS122" s="21"/>
      <c r="MIT122" s="21"/>
      <c r="MIU122" s="21"/>
      <c r="MIV122" s="21"/>
      <c r="MIW122" s="21"/>
      <c r="MIX122" s="21"/>
      <c r="MIY122" s="21"/>
      <c r="MIZ122" s="21"/>
      <c r="MJA122" s="21"/>
      <c r="MJB122" s="21"/>
      <c r="MJC122" s="21"/>
      <c r="MJD122" s="21"/>
      <c r="MJE122" s="21"/>
      <c r="MJF122" s="21"/>
      <c r="MJG122" s="21"/>
      <c r="MJH122" s="21"/>
      <c r="MJI122" s="21"/>
      <c r="MJJ122" s="21"/>
      <c r="MJK122" s="21"/>
      <c r="MJL122" s="21"/>
      <c r="MJM122" s="21"/>
      <c r="MJN122" s="21"/>
      <c r="MJO122" s="21"/>
      <c r="MJP122" s="21"/>
      <c r="MJQ122" s="21"/>
      <c r="MJR122" s="21"/>
      <c r="MJS122" s="21"/>
      <c r="MJT122" s="21"/>
      <c r="MJU122" s="21"/>
      <c r="MJV122" s="21"/>
      <c r="MJW122" s="21"/>
      <c r="MJX122" s="21"/>
      <c r="MJY122" s="21"/>
      <c r="MJZ122" s="21"/>
      <c r="MKA122" s="21"/>
      <c r="MKB122" s="21"/>
      <c r="MKC122" s="21"/>
      <c r="MKD122" s="21"/>
      <c r="MKE122" s="21"/>
      <c r="MKF122" s="21"/>
      <c r="MKG122" s="21"/>
      <c r="MKH122" s="21"/>
      <c r="MKI122" s="21"/>
      <c r="MKJ122" s="21"/>
      <c r="MKK122" s="21"/>
      <c r="MKL122" s="21"/>
      <c r="MKM122" s="21"/>
      <c r="MKN122" s="21"/>
      <c r="MKO122" s="21"/>
      <c r="MKP122" s="21"/>
      <c r="MKQ122" s="21"/>
      <c r="MKR122" s="21"/>
      <c r="MKS122" s="21"/>
      <c r="MKT122" s="21"/>
      <c r="MKU122" s="21"/>
      <c r="MKV122" s="21"/>
      <c r="MKW122" s="21"/>
      <c r="MKX122" s="21"/>
      <c r="MKY122" s="21"/>
      <c r="MKZ122" s="21"/>
      <c r="MLA122" s="21"/>
      <c r="MLB122" s="21"/>
      <c r="MLC122" s="21"/>
      <c r="MLD122" s="21"/>
      <c r="MLE122" s="21"/>
      <c r="MLF122" s="21"/>
      <c r="MLG122" s="21"/>
      <c r="MLH122" s="21"/>
      <c r="MLI122" s="21"/>
      <c r="MLJ122" s="21"/>
      <c r="MLK122" s="21"/>
      <c r="MLL122" s="21"/>
      <c r="MLM122" s="21"/>
      <c r="MLN122" s="21"/>
      <c r="MLO122" s="21"/>
      <c r="MLP122" s="21"/>
      <c r="MLQ122" s="21"/>
      <c r="MLR122" s="21"/>
      <c r="MLS122" s="21"/>
      <c r="MLT122" s="21"/>
      <c r="MLU122" s="21"/>
      <c r="MLV122" s="21"/>
      <c r="MLW122" s="21"/>
      <c r="MLX122" s="21"/>
      <c r="MLY122" s="21"/>
      <c r="MLZ122" s="21"/>
      <c r="MMA122" s="21"/>
      <c r="MMB122" s="21"/>
      <c r="MMC122" s="21"/>
      <c r="MMD122" s="21"/>
      <c r="MME122" s="21"/>
      <c r="MMF122" s="21"/>
      <c r="MMG122" s="21"/>
      <c r="MMH122" s="21"/>
      <c r="MMI122" s="21"/>
      <c r="MMJ122" s="21"/>
      <c r="MMK122" s="21"/>
      <c r="MML122" s="21"/>
      <c r="MMM122" s="21"/>
      <c r="MMN122" s="21"/>
      <c r="MMO122" s="21"/>
      <c r="MMP122" s="21"/>
      <c r="MMQ122" s="21"/>
      <c r="MMR122" s="21"/>
      <c r="MMS122" s="21"/>
      <c r="MMT122" s="21"/>
      <c r="MMU122" s="21"/>
      <c r="MMV122" s="21"/>
      <c r="MMW122" s="21"/>
      <c r="MMX122" s="21"/>
      <c r="MMY122" s="21"/>
      <c r="MMZ122" s="21"/>
      <c r="MNA122" s="21"/>
      <c r="MNB122" s="21"/>
      <c r="MNC122" s="21"/>
      <c r="MND122" s="21"/>
      <c r="MNE122" s="21"/>
      <c r="MNF122" s="21"/>
      <c r="MNG122" s="21"/>
      <c r="MNH122" s="21"/>
      <c r="MNI122" s="21"/>
      <c r="MNJ122" s="21"/>
      <c r="MNK122" s="21"/>
      <c r="MNL122" s="21"/>
      <c r="MNM122" s="21"/>
      <c r="MNN122" s="21"/>
      <c r="MNO122" s="21"/>
      <c r="MNP122" s="21"/>
      <c r="MNQ122" s="21"/>
      <c r="MNR122" s="21"/>
      <c r="MNS122" s="21"/>
      <c r="MNT122" s="21"/>
      <c r="MNU122" s="21"/>
      <c r="MNV122" s="21"/>
      <c r="MNW122" s="21"/>
      <c r="MNX122" s="21"/>
      <c r="MNY122" s="21"/>
      <c r="MNZ122" s="21"/>
      <c r="MOA122" s="21"/>
      <c r="MOB122" s="21"/>
      <c r="MOC122" s="21"/>
      <c r="MOD122" s="21"/>
      <c r="MOE122" s="21"/>
      <c r="MOF122" s="21"/>
      <c r="MOG122" s="21"/>
      <c r="MOH122" s="21"/>
      <c r="MOI122" s="21"/>
      <c r="MOJ122" s="21"/>
      <c r="MOK122" s="21"/>
      <c r="MOL122" s="21"/>
      <c r="MOM122" s="21"/>
      <c r="MON122" s="21"/>
      <c r="MOO122" s="21"/>
      <c r="MOP122" s="21"/>
      <c r="MOQ122" s="21"/>
      <c r="MOR122" s="21"/>
      <c r="MOS122" s="21"/>
      <c r="MOT122" s="21"/>
      <c r="MOU122" s="21"/>
      <c r="MOV122" s="21"/>
      <c r="MOW122" s="21"/>
      <c r="MOX122" s="21"/>
      <c r="MOY122" s="21"/>
      <c r="MOZ122" s="21"/>
      <c r="MPA122" s="21"/>
      <c r="MPB122" s="21"/>
      <c r="MPC122" s="21"/>
      <c r="MPD122" s="21"/>
      <c r="MPE122" s="21"/>
      <c r="MPF122" s="21"/>
      <c r="MPG122" s="21"/>
      <c r="MPH122" s="21"/>
      <c r="MPI122" s="21"/>
      <c r="MPJ122" s="21"/>
      <c r="MPK122" s="21"/>
      <c r="MPL122" s="21"/>
      <c r="MPM122" s="21"/>
      <c r="MPN122" s="21"/>
      <c r="MPO122" s="21"/>
      <c r="MPP122" s="21"/>
      <c r="MPQ122" s="21"/>
      <c r="MPR122" s="21"/>
      <c r="MPS122" s="21"/>
      <c r="MPT122" s="21"/>
      <c r="MPU122" s="21"/>
      <c r="MPV122" s="21"/>
      <c r="MPW122" s="21"/>
      <c r="MPX122" s="21"/>
      <c r="MPY122" s="21"/>
      <c r="MPZ122" s="21"/>
      <c r="MQA122" s="21"/>
      <c r="MQB122" s="21"/>
      <c r="MQC122" s="21"/>
      <c r="MQD122" s="21"/>
      <c r="MQE122" s="21"/>
      <c r="MQF122" s="21"/>
      <c r="MQG122" s="21"/>
      <c r="MQH122" s="21"/>
      <c r="MQI122" s="21"/>
      <c r="MQJ122" s="21"/>
      <c r="MQK122" s="21"/>
      <c r="MQL122" s="21"/>
      <c r="MQM122" s="21"/>
      <c r="MQN122" s="21"/>
      <c r="MQO122" s="21"/>
      <c r="MQP122" s="21"/>
      <c r="MQQ122" s="21"/>
      <c r="MQR122" s="21"/>
      <c r="MQS122" s="21"/>
      <c r="MQT122" s="21"/>
      <c r="MQU122" s="21"/>
      <c r="MQV122" s="21"/>
      <c r="MQW122" s="21"/>
      <c r="MQX122" s="21"/>
      <c r="MQY122" s="21"/>
      <c r="MQZ122" s="21"/>
      <c r="MRA122" s="21"/>
      <c r="MRB122" s="21"/>
      <c r="MRC122" s="21"/>
      <c r="MRD122" s="21"/>
      <c r="MRE122" s="21"/>
      <c r="MRF122" s="21"/>
      <c r="MRG122" s="21"/>
      <c r="MRH122" s="21"/>
      <c r="MRI122" s="21"/>
      <c r="MRJ122" s="21"/>
      <c r="MRK122" s="21"/>
      <c r="MRL122" s="21"/>
      <c r="MRM122" s="21"/>
      <c r="MRN122" s="21"/>
      <c r="MRO122" s="21"/>
      <c r="MRP122" s="21"/>
      <c r="MRQ122" s="21"/>
      <c r="MRR122" s="21"/>
      <c r="MRS122" s="21"/>
      <c r="MRT122" s="21"/>
      <c r="MRU122" s="21"/>
      <c r="MRV122" s="21"/>
      <c r="MRW122" s="21"/>
      <c r="MRX122" s="21"/>
      <c r="MRY122" s="21"/>
      <c r="MRZ122" s="21"/>
      <c r="MSA122" s="21"/>
      <c r="MSB122" s="21"/>
      <c r="MSC122" s="21"/>
      <c r="MSD122" s="21"/>
      <c r="MSE122" s="21"/>
      <c r="MSF122" s="21"/>
      <c r="MSG122" s="21"/>
      <c r="MSH122" s="21"/>
      <c r="MSI122" s="21"/>
      <c r="MSJ122" s="21"/>
      <c r="MSK122" s="21"/>
      <c r="MSL122" s="21"/>
      <c r="MSM122" s="21"/>
      <c r="MSN122" s="21"/>
      <c r="MSO122" s="21"/>
      <c r="MSP122" s="21"/>
      <c r="MSQ122" s="21"/>
      <c r="MSR122" s="21"/>
      <c r="MSS122" s="21"/>
      <c r="MST122" s="21"/>
      <c r="MSU122" s="21"/>
      <c r="MSV122" s="21"/>
      <c r="MSW122" s="21"/>
      <c r="MSX122" s="21"/>
      <c r="MSY122" s="21"/>
      <c r="MSZ122" s="21"/>
      <c r="MTA122" s="21"/>
      <c r="MTB122" s="21"/>
      <c r="MTC122" s="21"/>
      <c r="MTD122" s="21"/>
      <c r="MTE122" s="21"/>
      <c r="MTF122" s="21"/>
      <c r="MTG122" s="21"/>
      <c r="MTH122" s="21"/>
      <c r="MTI122" s="21"/>
      <c r="MTJ122" s="21"/>
      <c r="MTK122" s="21"/>
      <c r="MTL122" s="21"/>
      <c r="MTM122" s="21"/>
      <c r="MTN122" s="21"/>
      <c r="MTO122" s="21"/>
      <c r="MTP122" s="21"/>
      <c r="MTQ122" s="21"/>
      <c r="MTR122" s="21"/>
      <c r="MTS122" s="21"/>
      <c r="MTT122" s="21"/>
      <c r="MTU122" s="21"/>
      <c r="MTV122" s="21"/>
      <c r="MTW122" s="21"/>
      <c r="MTX122" s="21"/>
      <c r="MTY122" s="21"/>
      <c r="MTZ122" s="21"/>
      <c r="MUA122" s="21"/>
      <c r="MUB122" s="21"/>
      <c r="MUC122" s="21"/>
      <c r="MUD122" s="21"/>
      <c r="MUE122" s="21"/>
      <c r="MUF122" s="21"/>
      <c r="MUG122" s="21"/>
      <c r="MUH122" s="21"/>
      <c r="MUI122" s="21"/>
      <c r="MUJ122" s="21"/>
      <c r="MUK122" s="21"/>
      <c r="MUL122" s="21"/>
      <c r="MUM122" s="21"/>
      <c r="MUN122" s="21"/>
      <c r="MUO122" s="21"/>
      <c r="MUP122" s="21"/>
      <c r="MUQ122" s="21"/>
      <c r="MUR122" s="21"/>
      <c r="MUS122" s="21"/>
      <c r="MUT122" s="21"/>
      <c r="MUU122" s="21"/>
      <c r="MUV122" s="21"/>
      <c r="MUW122" s="21"/>
      <c r="MUX122" s="21"/>
      <c r="MUY122" s="21"/>
      <c r="MUZ122" s="21"/>
      <c r="MVA122" s="21"/>
      <c r="MVB122" s="21"/>
      <c r="MVC122" s="21"/>
      <c r="MVD122" s="21"/>
      <c r="MVE122" s="21"/>
      <c r="MVF122" s="21"/>
      <c r="MVG122" s="21"/>
      <c r="MVH122" s="21"/>
      <c r="MVI122" s="21"/>
      <c r="MVJ122" s="21"/>
      <c r="MVK122" s="21"/>
      <c r="MVL122" s="21"/>
      <c r="MVM122" s="21"/>
      <c r="MVN122" s="21"/>
      <c r="MVO122" s="21"/>
      <c r="MVP122" s="21"/>
      <c r="MVQ122" s="21"/>
      <c r="MVR122" s="21"/>
      <c r="MVS122" s="21"/>
      <c r="MVT122" s="21"/>
      <c r="MVU122" s="21"/>
      <c r="MVV122" s="21"/>
      <c r="MVW122" s="21"/>
      <c r="MVX122" s="21"/>
      <c r="MVY122" s="21"/>
      <c r="MVZ122" s="21"/>
      <c r="MWA122" s="21"/>
      <c r="MWB122" s="21"/>
      <c r="MWC122" s="21"/>
      <c r="MWD122" s="21"/>
      <c r="MWE122" s="21"/>
      <c r="MWF122" s="21"/>
      <c r="MWG122" s="21"/>
      <c r="MWH122" s="21"/>
      <c r="MWI122" s="21"/>
      <c r="MWJ122" s="21"/>
      <c r="MWK122" s="21"/>
      <c r="MWL122" s="21"/>
      <c r="MWM122" s="21"/>
      <c r="MWN122" s="21"/>
      <c r="MWO122" s="21"/>
      <c r="MWP122" s="21"/>
      <c r="MWQ122" s="21"/>
      <c r="MWR122" s="21"/>
      <c r="MWS122" s="21"/>
      <c r="MWT122" s="21"/>
      <c r="MWU122" s="21"/>
      <c r="MWV122" s="21"/>
      <c r="MWW122" s="21"/>
      <c r="MWX122" s="21"/>
      <c r="MWY122" s="21"/>
      <c r="MWZ122" s="21"/>
      <c r="MXA122" s="21"/>
      <c r="MXB122" s="21"/>
      <c r="MXC122" s="21"/>
      <c r="MXD122" s="21"/>
      <c r="MXE122" s="21"/>
      <c r="MXF122" s="21"/>
      <c r="MXG122" s="21"/>
      <c r="MXH122" s="21"/>
      <c r="MXI122" s="21"/>
      <c r="MXJ122" s="21"/>
      <c r="MXK122" s="21"/>
      <c r="MXL122" s="21"/>
      <c r="MXM122" s="21"/>
      <c r="MXN122" s="21"/>
      <c r="MXO122" s="21"/>
      <c r="MXP122" s="21"/>
      <c r="MXQ122" s="21"/>
      <c r="MXR122" s="21"/>
      <c r="MXS122" s="21"/>
      <c r="MXT122" s="21"/>
      <c r="MXU122" s="21"/>
      <c r="MXV122" s="21"/>
      <c r="MXW122" s="21"/>
      <c r="MXX122" s="21"/>
      <c r="MXY122" s="21"/>
      <c r="MXZ122" s="21"/>
      <c r="MYA122" s="21"/>
      <c r="MYB122" s="21"/>
      <c r="MYC122" s="21"/>
      <c r="MYD122" s="21"/>
      <c r="MYE122" s="21"/>
      <c r="MYF122" s="21"/>
      <c r="MYG122" s="21"/>
      <c r="MYH122" s="21"/>
      <c r="MYI122" s="21"/>
      <c r="MYJ122" s="21"/>
      <c r="MYK122" s="21"/>
      <c r="MYL122" s="21"/>
      <c r="MYM122" s="21"/>
      <c r="MYN122" s="21"/>
      <c r="MYO122" s="21"/>
      <c r="MYP122" s="21"/>
      <c r="MYQ122" s="21"/>
      <c r="MYR122" s="21"/>
      <c r="MYS122" s="21"/>
      <c r="MYT122" s="21"/>
      <c r="MYU122" s="21"/>
      <c r="MYV122" s="21"/>
      <c r="MYW122" s="21"/>
      <c r="MYX122" s="21"/>
      <c r="MYY122" s="21"/>
      <c r="MYZ122" s="21"/>
      <c r="MZA122" s="21"/>
      <c r="MZB122" s="21"/>
      <c r="MZC122" s="21"/>
      <c r="MZD122" s="21"/>
      <c r="MZE122" s="21"/>
      <c r="MZF122" s="21"/>
      <c r="MZG122" s="21"/>
      <c r="MZH122" s="21"/>
      <c r="MZI122" s="21"/>
      <c r="MZJ122" s="21"/>
      <c r="MZK122" s="21"/>
      <c r="MZL122" s="21"/>
      <c r="MZM122" s="21"/>
      <c r="MZN122" s="21"/>
      <c r="MZO122" s="21"/>
      <c r="MZP122" s="21"/>
      <c r="MZQ122" s="21"/>
      <c r="MZR122" s="21"/>
      <c r="MZS122" s="21"/>
      <c r="MZT122" s="21"/>
      <c r="MZU122" s="21"/>
      <c r="MZV122" s="21"/>
      <c r="MZW122" s="21"/>
      <c r="MZX122" s="21"/>
      <c r="MZY122" s="21"/>
      <c r="MZZ122" s="21"/>
      <c r="NAA122" s="21"/>
      <c r="NAB122" s="21"/>
      <c r="NAC122" s="21"/>
      <c r="NAD122" s="21"/>
      <c r="NAE122" s="21"/>
      <c r="NAF122" s="21"/>
      <c r="NAG122" s="21"/>
      <c r="NAH122" s="21"/>
      <c r="NAI122" s="21"/>
      <c r="NAJ122" s="21"/>
      <c r="NAK122" s="21"/>
      <c r="NAL122" s="21"/>
      <c r="NAM122" s="21"/>
      <c r="NAN122" s="21"/>
      <c r="NAO122" s="21"/>
      <c r="NAP122" s="21"/>
      <c r="NAQ122" s="21"/>
      <c r="NAR122" s="21"/>
      <c r="NAS122" s="21"/>
      <c r="NAT122" s="21"/>
      <c r="NAU122" s="21"/>
      <c r="NAV122" s="21"/>
      <c r="NAW122" s="21"/>
      <c r="NAX122" s="21"/>
      <c r="NAY122" s="21"/>
      <c r="NAZ122" s="21"/>
      <c r="NBA122" s="21"/>
      <c r="NBB122" s="21"/>
      <c r="NBC122" s="21"/>
      <c r="NBD122" s="21"/>
      <c r="NBE122" s="21"/>
      <c r="NBF122" s="21"/>
      <c r="NBG122" s="21"/>
      <c r="NBH122" s="21"/>
      <c r="NBI122" s="21"/>
      <c r="NBJ122" s="21"/>
      <c r="NBK122" s="21"/>
      <c r="NBL122" s="21"/>
      <c r="NBM122" s="21"/>
      <c r="NBN122" s="21"/>
      <c r="NBO122" s="21"/>
      <c r="NBP122" s="21"/>
      <c r="NBQ122" s="21"/>
      <c r="NBR122" s="21"/>
      <c r="NBS122" s="21"/>
      <c r="NBT122" s="21"/>
      <c r="NBU122" s="21"/>
      <c r="NBV122" s="21"/>
      <c r="NBW122" s="21"/>
      <c r="NBX122" s="21"/>
      <c r="NBY122" s="21"/>
      <c r="NBZ122" s="21"/>
      <c r="NCA122" s="21"/>
      <c r="NCB122" s="21"/>
      <c r="NCC122" s="21"/>
      <c r="NCD122" s="21"/>
      <c r="NCE122" s="21"/>
      <c r="NCF122" s="21"/>
      <c r="NCG122" s="21"/>
      <c r="NCH122" s="21"/>
      <c r="NCI122" s="21"/>
      <c r="NCJ122" s="21"/>
      <c r="NCK122" s="21"/>
      <c r="NCL122" s="21"/>
      <c r="NCM122" s="21"/>
      <c r="NCN122" s="21"/>
      <c r="NCO122" s="21"/>
      <c r="NCP122" s="21"/>
      <c r="NCQ122" s="21"/>
      <c r="NCR122" s="21"/>
      <c r="NCS122" s="21"/>
      <c r="NCT122" s="21"/>
      <c r="NCU122" s="21"/>
      <c r="NCV122" s="21"/>
      <c r="NCW122" s="21"/>
      <c r="NCX122" s="21"/>
      <c r="NCY122" s="21"/>
      <c r="NCZ122" s="21"/>
      <c r="NDA122" s="21"/>
      <c r="NDB122" s="21"/>
      <c r="NDC122" s="21"/>
      <c r="NDD122" s="21"/>
      <c r="NDE122" s="21"/>
      <c r="NDF122" s="21"/>
      <c r="NDG122" s="21"/>
      <c r="NDH122" s="21"/>
      <c r="NDI122" s="21"/>
      <c r="NDJ122" s="21"/>
      <c r="NDK122" s="21"/>
      <c r="NDL122" s="21"/>
      <c r="NDM122" s="21"/>
      <c r="NDN122" s="21"/>
      <c r="NDO122" s="21"/>
      <c r="NDP122" s="21"/>
      <c r="NDQ122" s="21"/>
      <c r="NDR122" s="21"/>
      <c r="NDS122" s="21"/>
      <c r="NDT122" s="21"/>
      <c r="NDU122" s="21"/>
      <c r="NDV122" s="21"/>
      <c r="NDW122" s="21"/>
      <c r="NDX122" s="21"/>
      <c r="NDY122" s="21"/>
      <c r="NDZ122" s="21"/>
      <c r="NEA122" s="21"/>
      <c r="NEB122" s="21"/>
      <c r="NEC122" s="21"/>
      <c r="NED122" s="21"/>
      <c r="NEE122" s="21"/>
      <c r="NEF122" s="21"/>
      <c r="NEG122" s="21"/>
      <c r="NEH122" s="21"/>
      <c r="NEI122" s="21"/>
      <c r="NEJ122" s="21"/>
      <c r="NEK122" s="21"/>
      <c r="NEL122" s="21"/>
      <c r="NEM122" s="21"/>
      <c r="NEN122" s="21"/>
      <c r="NEO122" s="21"/>
      <c r="NEP122" s="21"/>
      <c r="NEQ122" s="21"/>
      <c r="NER122" s="21"/>
      <c r="NES122" s="21"/>
      <c r="NET122" s="21"/>
      <c r="NEU122" s="21"/>
      <c r="NEV122" s="21"/>
      <c r="NEW122" s="21"/>
      <c r="NEX122" s="21"/>
      <c r="NEY122" s="21"/>
      <c r="NEZ122" s="21"/>
      <c r="NFA122" s="21"/>
      <c r="NFB122" s="21"/>
      <c r="NFC122" s="21"/>
      <c r="NFD122" s="21"/>
      <c r="NFE122" s="21"/>
      <c r="NFF122" s="21"/>
      <c r="NFG122" s="21"/>
      <c r="NFH122" s="21"/>
      <c r="NFI122" s="21"/>
      <c r="NFJ122" s="21"/>
      <c r="NFK122" s="21"/>
      <c r="NFL122" s="21"/>
      <c r="NFM122" s="21"/>
      <c r="NFN122" s="21"/>
      <c r="NFO122" s="21"/>
      <c r="NFP122" s="21"/>
      <c r="NFQ122" s="21"/>
      <c r="NFR122" s="21"/>
      <c r="NFS122" s="21"/>
      <c r="NFT122" s="21"/>
      <c r="NFU122" s="21"/>
      <c r="NFV122" s="21"/>
      <c r="NFW122" s="21"/>
      <c r="NFX122" s="21"/>
      <c r="NFY122" s="21"/>
      <c r="NFZ122" s="21"/>
      <c r="NGA122" s="21"/>
      <c r="NGB122" s="21"/>
      <c r="NGC122" s="21"/>
      <c r="NGD122" s="21"/>
      <c r="NGE122" s="21"/>
      <c r="NGF122" s="21"/>
      <c r="NGG122" s="21"/>
      <c r="NGH122" s="21"/>
      <c r="NGI122" s="21"/>
      <c r="NGJ122" s="21"/>
      <c r="NGK122" s="21"/>
      <c r="NGL122" s="21"/>
      <c r="NGM122" s="21"/>
      <c r="NGN122" s="21"/>
      <c r="NGO122" s="21"/>
      <c r="NGP122" s="21"/>
      <c r="NGQ122" s="21"/>
      <c r="NGR122" s="21"/>
      <c r="NGS122" s="21"/>
      <c r="NGT122" s="21"/>
      <c r="NGU122" s="21"/>
      <c r="NGV122" s="21"/>
      <c r="NGW122" s="21"/>
      <c r="NGX122" s="21"/>
      <c r="NGY122" s="21"/>
      <c r="NGZ122" s="21"/>
      <c r="NHA122" s="21"/>
      <c r="NHB122" s="21"/>
      <c r="NHC122" s="21"/>
      <c r="NHD122" s="21"/>
      <c r="NHE122" s="21"/>
      <c r="NHF122" s="21"/>
      <c r="NHG122" s="21"/>
      <c r="NHH122" s="21"/>
      <c r="NHI122" s="21"/>
      <c r="NHJ122" s="21"/>
      <c r="NHK122" s="21"/>
      <c r="NHL122" s="21"/>
      <c r="NHM122" s="21"/>
      <c r="NHN122" s="21"/>
      <c r="NHO122" s="21"/>
      <c r="NHP122" s="21"/>
      <c r="NHQ122" s="21"/>
      <c r="NHR122" s="21"/>
      <c r="NHS122" s="21"/>
      <c r="NHT122" s="21"/>
      <c r="NHU122" s="21"/>
      <c r="NHV122" s="21"/>
      <c r="NHW122" s="21"/>
      <c r="NHX122" s="21"/>
      <c r="NHY122" s="21"/>
      <c r="NHZ122" s="21"/>
      <c r="NIA122" s="21"/>
      <c r="NIB122" s="21"/>
      <c r="NIC122" s="21"/>
      <c r="NID122" s="21"/>
      <c r="NIE122" s="21"/>
      <c r="NIF122" s="21"/>
      <c r="NIG122" s="21"/>
      <c r="NIH122" s="21"/>
      <c r="NII122" s="21"/>
      <c r="NIJ122" s="21"/>
      <c r="NIK122" s="21"/>
      <c r="NIL122" s="21"/>
      <c r="NIM122" s="21"/>
      <c r="NIN122" s="21"/>
      <c r="NIO122" s="21"/>
      <c r="NIP122" s="21"/>
      <c r="NIQ122" s="21"/>
      <c r="NIR122" s="21"/>
      <c r="NIS122" s="21"/>
      <c r="NIT122" s="21"/>
      <c r="NIU122" s="21"/>
      <c r="NIV122" s="21"/>
      <c r="NIW122" s="21"/>
      <c r="NIX122" s="21"/>
      <c r="NIY122" s="21"/>
      <c r="NIZ122" s="21"/>
      <c r="NJA122" s="21"/>
      <c r="NJB122" s="21"/>
      <c r="NJC122" s="21"/>
      <c r="NJD122" s="21"/>
      <c r="NJE122" s="21"/>
      <c r="NJF122" s="21"/>
      <c r="NJG122" s="21"/>
      <c r="NJH122" s="21"/>
      <c r="NJI122" s="21"/>
      <c r="NJJ122" s="21"/>
      <c r="NJK122" s="21"/>
      <c r="NJL122" s="21"/>
      <c r="NJM122" s="21"/>
      <c r="NJN122" s="21"/>
      <c r="NJO122" s="21"/>
      <c r="NJP122" s="21"/>
      <c r="NJQ122" s="21"/>
      <c r="NJR122" s="21"/>
      <c r="NJS122" s="21"/>
      <c r="NJT122" s="21"/>
      <c r="NJU122" s="21"/>
      <c r="NJV122" s="21"/>
      <c r="NJW122" s="21"/>
      <c r="NJX122" s="21"/>
      <c r="NJY122" s="21"/>
      <c r="NJZ122" s="21"/>
      <c r="NKA122" s="21"/>
      <c r="NKB122" s="21"/>
      <c r="NKC122" s="21"/>
      <c r="NKD122" s="21"/>
      <c r="NKE122" s="21"/>
      <c r="NKF122" s="21"/>
      <c r="NKG122" s="21"/>
      <c r="NKH122" s="21"/>
      <c r="NKI122" s="21"/>
      <c r="NKJ122" s="21"/>
      <c r="NKK122" s="21"/>
      <c r="NKL122" s="21"/>
      <c r="NKM122" s="21"/>
      <c r="NKN122" s="21"/>
      <c r="NKO122" s="21"/>
      <c r="NKP122" s="21"/>
      <c r="NKQ122" s="21"/>
      <c r="NKR122" s="21"/>
      <c r="NKS122" s="21"/>
      <c r="NKT122" s="21"/>
      <c r="NKU122" s="21"/>
      <c r="NKV122" s="21"/>
      <c r="NKW122" s="21"/>
      <c r="NKX122" s="21"/>
      <c r="NKY122" s="21"/>
      <c r="NKZ122" s="21"/>
      <c r="NLA122" s="21"/>
      <c r="NLB122" s="21"/>
      <c r="NLC122" s="21"/>
      <c r="NLD122" s="21"/>
      <c r="NLE122" s="21"/>
      <c r="NLF122" s="21"/>
      <c r="NLG122" s="21"/>
      <c r="NLH122" s="21"/>
      <c r="NLI122" s="21"/>
      <c r="NLJ122" s="21"/>
      <c r="NLK122" s="21"/>
      <c r="NLL122" s="21"/>
      <c r="NLM122" s="21"/>
      <c r="NLN122" s="21"/>
      <c r="NLO122" s="21"/>
      <c r="NLP122" s="21"/>
      <c r="NLQ122" s="21"/>
      <c r="NLR122" s="21"/>
      <c r="NLS122" s="21"/>
      <c r="NLT122" s="21"/>
      <c r="NLU122" s="21"/>
      <c r="NLV122" s="21"/>
      <c r="NLW122" s="21"/>
      <c r="NLX122" s="21"/>
      <c r="NLY122" s="21"/>
      <c r="NLZ122" s="21"/>
      <c r="NMA122" s="21"/>
      <c r="NMB122" s="21"/>
      <c r="NMC122" s="21"/>
      <c r="NMD122" s="21"/>
      <c r="NME122" s="21"/>
      <c r="NMF122" s="21"/>
      <c r="NMG122" s="21"/>
      <c r="NMH122" s="21"/>
      <c r="NMI122" s="21"/>
      <c r="NMJ122" s="21"/>
      <c r="NMK122" s="21"/>
      <c r="NML122" s="21"/>
      <c r="NMM122" s="21"/>
      <c r="NMN122" s="21"/>
      <c r="NMO122" s="21"/>
      <c r="NMP122" s="21"/>
      <c r="NMQ122" s="21"/>
      <c r="NMR122" s="21"/>
      <c r="NMS122" s="21"/>
      <c r="NMT122" s="21"/>
      <c r="NMU122" s="21"/>
      <c r="NMV122" s="21"/>
      <c r="NMW122" s="21"/>
      <c r="NMX122" s="21"/>
      <c r="NMY122" s="21"/>
      <c r="NMZ122" s="21"/>
      <c r="NNA122" s="21"/>
      <c r="NNB122" s="21"/>
      <c r="NNC122" s="21"/>
      <c r="NND122" s="21"/>
      <c r="NNE122" s="21"/>
      <c r="NNF122" s="21"/>
      <c r="NNG122" s="21"/>
      <c r="NNH122" s="21"/>
      <c r="NNI122" s="21"/>
      <c r="NNJ122" s="21"/>
      <c r="NNK122" s="21"/>
      <c r="NNL122" s="21"/>
      <c r="NNM122" s="21"/>
      <c r="NNN122" s="21"/>
      <c r="NNO122" s="21"/>
      <c r="NNP122" s="21"/>
      <c r="NNQ122" s="21"/>
      <c r="NNR122" s="21"/>
      <c r="NNS122" s="21"/>
      <c r="NNT122" s="21"/>
      <c r="NNU122" s="21"/>
      <c r="NNV122" s="21"/>
      <c r="NNW122" s="21"/>
      <c r="NNX122" s="21"/>
      <c r="NNY122" s="21"/>
      <c r="NNZ122" s="21"/>
      <c r="NOA122" s="21"/>
      <c r="NOB122" s="21"/>
      <c r="NOC122" s="21"/>
      <c r="NOD122" s="21"/>
      <c r="NOE122" s="21"/>
      <c r="NOF122" s="21"/>
      <c r="NOG122" s="21"/>
      <c r="NOH122" s="21"/>
      <c r="NOI122" s="21"/>
      <c r="NOJ122" s="21"/>
      <c r="NOK122" s="21"/>
      <c r="NOL122" s="21"/>
      <c r="NOM122" s="21"/>
      <c r="NON122" s="21"/>
      <c r="NOO122" s="21"/>
      <c r="NOP122" s="21"/>
      <c r="NOQ122" s="21"/>
      <c r="NOR122" s="21"/>
      <c r="NOS122" s="21"/>
      <c r="NOT122" s="21"/>
      <c r="NOU122" s="21"/>
      <c r="NOV122" s="21"/>
      <c r="NOW122" s="21"/>
      <c r="NOX122" s="21"/>
      <c r="NOY122" s="21"/>
      <c r="NOZ122" s="21"/>
      <c r="NPA122" s="21"/>
      <c r="NPB122" s="21"/>
      <c r="NPC122" s="21"/>
      <c r="NPD122" s="21"/>
      <c r="NPE122" s="21"/>
      <c r="NPF122" s="21"/>
      <c r="NPG122" s="21"/>
      <c r="NPH122" s="21"/>
      <c r="NPI122" s="21"/>
      <c r="NPJ122" s="21"/>
      <c r="NPK122" s="21"/>
      <c r="NPL122" s="21"/>
      <c r="NPM122" s="21"/>
      <c r="NPN122" s="21"/>
      <c r="NPO122" s="21"/>
      <c r="NPP122" s="21"/>
      <c r="NPQ122" s="21"/>
      <c r="NPR122" s="21"/>
      <c r="NPS122" s="21"/>
      <c r="NPT122" s="21"/>
      <c r="NPU122" s="21"/>
      <c r="NPV122" s="21"/>
      <c r="NPW122" s="21"/>
      <c r="NPX122" s="21"/>
      <c r="NPY122" s="21"/>
      <c r="NPZ122" s="21"/>
      <c r="NQA122" s="21"/>
      <c r="NQB122" s="21"/>
      <c r="NQC122" s="21"/>
      <c r="NQD122" s="21"/>
      <c r="NQE122" s="21"/>
      <c r="NQF122" s="21"/>
      <c r="NQG122" s="21"/>
      <c r="NQH122" s="21"/>
      <c r="NQI122" s="21"/>
      <c r="NQJ122" s="21"/>
      <c r="NQK122" s="21"/>
      <c r="NQL122" s="21"/>
      <c r="NQM122" s="21"/>
      <c r="NQN122" s="21"/>
      <c r="NQO122" s="21"/>
      <c r="NQP122" s="21"/>
      <c r="NQQ122" s="21"/>
      <c r="NQR122" s="21"/>
      <c r="NQS122" s="21"/>
      <c r="NQT122" s="21"/>
      <c r="NQU122" s="21"/>
      <c r="NQV122" s="21"/>
      <c r="NQW122" s="21"/>
      <c r="NQX122" s="21"/>
      <c r="NQY122" s="21"/>
      <c r="NQZ122" s="21"/>
      <c r="NRA122" s="21"/>
      <c r="NRB122" s="21"/>
      <c r="NRC122" s="21"/>
      <c r="NRD122" s="21"/>
      <c r="NRE122" s="21"/>
      <c r="NRF122" s="21"/>
      <c r="NRG122" s="21"/>
      <c r="NRH122" s="21"/>
      <c r="NRI122" s="21"/>
      <c r="NRJ122" s="21"/>
      <c r="NRK122" s="21"/>
      <c r="NRL122" s="21"/>
      <c r="NRM122" s="21"/>
      <c r="NRN122" s="21"/>
      <c r="NRO122" s="21"/>
      <c r="NRP122" s="21"/>
      <c r="NRQ122" s="21"/>
      <c r="NRR122" s="21"/>
      <c r="NRS122" s="21"/>
      <c r="NRT122" s="21"/>
      <c r="NRU122" s="21"/>
      <c r="NRV122" s="21"/>
      <c r="NRW122" s="21"/>
      <c r="NRX122" s="21"/>
      <c r="NRY122" s="21"/>
      <c r="NRZ122" s="21"/>
      <c r="NSA122" s="21"/>
      <c r="NSB122" s="21"/>
      <c r="NSC122" s="21"/>
      <c r="NSD122" s="21"/>
      <c r="NSE122" s="21"/>
      <c r="NSF122" s="21"/>
      <c r="NSG122" s="21"/>
      <c r="NSH122" s="21"/>
      <c r="NSI122" s="21"/>
      <c r="NSJ122" s="21"/>
      <c r="NSK122" s="21"/>
      <c r="NSL122" s="21"/>
      <c r="NSM122" s="21"/>
      <c r="NSN122" s="21"/>
      <c r="NSO122" s="21"/>
      <c r="NSP122" s="21"/>
      <c r="NSQ122" s="21"/>
      <c r="NSR122" s="21"/>
      <c r="NSS122" s="21"/>
      <c r="NST122" s="21"/>
      <c r="NSU122" s="21"/>
      <c r="NSV122" s="21"/>
      <c r="NSW122" s="21"/>
      <c r="NSX122" s="21"/>
      <c r="NSY122" s="21"/>
      <c r="NSZ122" s="21"/>
      <c r="NTA122" s="21"/>
      <c r="NTB122" s="21"/>
      <c r="NTC122" s="21"/>
      <c r="NTD122" s="21"/>
      <c r="NTE122" s="21"/>
      <c r="NTF122" s="21"/>
      <c r="NTG122" s="21"/>
      <c r="NTH122" s="21"/>
      <c r="NTI122" s="21"/>
      <c r="NTJ122" s="21"/>
      <c r="NTK122" s="21"/>
      <c r="NTL122" s="21"/>
      <c r="NTM122" s="21"/>
      <c r="NTN122" s="21"/>
      <c r="NTO122" s="21"/>
      <c r="NTP122" s="21"/>
      <c r="NTQ122" s="21"/>
      <c r="NTR122" s="21"/>
      <c r="NTS122" s="21"/>
      <c r="NTT122" s="21"/>
      <c r="NTU122" s="21"/>
      <c r="NTV122" s="21"/>
      <c r="NTW122" s="21"/>
      <c r="NTX122" s="21"/>
      <c r="NTY122" s="21"/>
      <c r="NTZ122" s="21"/>
      <c r="NUA122" s="21"/>
      <c r="NUB122" s="21"/>
      <c r="NUC122" s="21"/>
      <c r="NUD122" s="21"/>
      <c r="NUE122" s="21"/>
      <c r="NUF122" s="21"/>
      <c r="NUG122" s="21"/>
      <c r="NUH122" s="21"/>
      <c r="NUI122" s="21"/>
      <c r="NUJ122" s="21"/>
      <c r="NUK122" s="21"/>
      <c r="NUL122" s="21"/>
      <c r="NUM122" s="21"/>
      <c r="NUN122" s="21"/>
      <c r="NUO122" s="21"/>
      <c r="NUP122" s="21"/>
      <c r="NUQ122" s="21"/>
      <c r="NUR122" s="21"/>
      <c r="NUS122" s="21"/>
      <c r="NUT122" s="21"/>
      <c r="NUU122" s="21"/>
      <c r="NUV122" s="21"/>
      <c r="NUW122" s="21"/>
      <c r="NUX122" s="21"/>
      <c r="NUY122" s="21"/>
      <c r="NUZ122" s="21"/>
      <c r="NVA122" s="21"/>
      <c r="NVB122" s="21"/>
      <c r="NVC122" s="21"/>
      <c r="NVD122" s="21"/>
      <c r="NVE122" s="21"/>
      <c r="NVF122" s="21"/>
      <c r="NVG122" s="21"/>
      <c r="NVH122" s="21"/>
      <c r="NVI122" s="21"/>
      <c r="NVJ122" s="21"/>
      <c r="NVK122" s="21"/>
      <c r="NVL122" s="21"/>
      <c r="NVM122" s="21"/>
      <c r="NVN122" s="21"/>
      <c r="NVO122" s="21"/>
      <c r="NVP122" s="21"/>
      <c r="NVQ122" s="21"/>
      <c r="NVR122" s="21"/>
      <c r="NVS122" s="21"/>
      <c r="NVT122" s="21"/>
      <c r="NVU122" s="21"/>
      <c r="NVV122" s="21"/>
      <c r="NVW122" s="21"/>
      <c r="NVX122" s="21"/>
      <c r="NVY122" s="21"/>
      <c r="NVZ122" s="21"/>
      <c r="NWA122" s="21"/>
      <c r="NWB122" s="21"/>
      <c r="NWC122" s="21"/>
      <c r="NWD122" s="21"/>
      <c r="NWE122" s="21"/>
      <c r="NWF122" s="21"/>
      <c r="NWG122" s="21"/>
      <c r="NWH122" s="21"/>
      <c r="NWI122" s="21"/>
      <c r="NWJ122" s="21"/>
      <c r="NWK122" s="21"/>
      <c r="NWL122" s="21"/>
      <c r="NWM122" s="21"/>
      <c r="NWN122" s="21"/>
      <c r="NWO122" s="21"/>
      <c r="NWP122" s="21"/>
      <c r="NWQ122" s="21"/>
      <c r="NWR122" s="21"/>
      <c r="NWS122" s="21"/>
      <c r="NWT122" s="21"/>
      <c r="NWU122" s="21"/>
      <c r="NWV122" s="21"/>
      <c r="NWW122" s="21"/>
      <c r="NWX122" s="21"/>
      <c r="NWY122" s="21"/>
      <c r="NWZ122" s="21"/>
      <c r="NXA122" s="21"/>
      <c r="NXB122" s="21"/>
      <c r="NXC122" s="21"/>
      <c r="NXD122" s="21"/>
      <c r="NXE122" s="21"/>
      <c r="NXF122" s="21"/>
      <c r="NXG122" s="21"/>
      <c r="NXH122" s="21"/>
      <c r="NXI122" s="21"/>
      <c r="NXJ122" s="21"/>
      <c r="NXK122" s="21"/>
      <c r="NXL122" s="21"/>
      <c r="NXM122" s="21"/>
      <c r="NXN122" s="21"/>
      <c r="NXO122" s="21"/>
      <c r="NXP122" s="21"/>
      <c r="NXQ122" s="21"/>
      <c r="NXR122" s="21"/>
      <c r="NXS122" s="21"/>
      <c r="NXT122" s="21"/>
      <c r="NXU122" s="21"/>
      <c r="NXV122" s="21"/>
      <c r="NXW122" s="21"/>
      <c r="NXX122" s="21"/>
      <c r="NXY122" s="21"/>
      <c r="NXZ122" s="21"/>
      <c r="NYA122" s="21"/>
      <c r="NYB122" s="21"/>
      <c r="NYC122" s="21"/>
      <c r="NYD122" s="21"/>
      <c r="NYE122" s="21"/>
      <c r="NYF122" s="21"/>
      <c r="NYG122" s="21"/>
      <c r="NYH122" s="21"/>
      <c r="NYI122" s="21"/>
      <c r="NYJ122" s="21"/>
      <c r="NYK122" s="21"/>
      <c r="NYL122" s="21"/>
      <c r="NYM122" s="21"/>
      <c r="NYN122" s="21"/>
      <c r="NYO122" s="21"/>
      <c r="NYP122" s="21"/>
      <c r="NYQ122" s="21"/>
      <c r="NYR122" s="21"/>
      <c r="NYS122" s="21"/>
      <c r="NYT122" s="21"/>
      <c r="NYU122" s="21"/>
      <c r="NYV122" s="21"/>
      <c r="NYW122" s="21"/>
      <c r="NYX122" s="21"/>
      <c r="NYY122" s="21"/>
      <c r="NYZ122" s="21"/>
      <c r="NZA122" s="21"/>
      <c r="NZB122" s="21"/>
      <c r="NZC122" s="21"/>
      <c r="NZD122" s="21"/>
      <c r="NZE122" s="21"/>
      <c r="NZF122" s="21"/>
      <c r="NZG122" s="21"/>
      <c r="NZH122" s="21"/>
      <c r="NZI122" s="21"/>
      <c r="NZJ122" s="21"/>
      <c r="NZK122" s="21"/>
      <c r="NZL122" s="21"/>
      <c r="NZM122" s="21"/>
      <c r="NZN122" s="21"/>
      <c r="NZO122" s="21"/>
      <c r="NZP122" s="21"/>
      <c r="NZQ122" s="21"/>
      <c r="NZR122" s="21"/>
      <c r="NZS122" s="21"/>
      <c r="NZT122" s="21"/>
      <c r="NZU122" s="21"/>
      <c r="NZV122" s="21"/>
      <c r="NZW122" s="21"/>
      <c r="NZX122" s="21"/>
      <c r="NZY122" s="21"/>
      <c r="NZZ122" s="21"/>
      <c r="OAA122" s="21"/>
      <c r="OAB122" s="21"/>
      <c r="OAC122" s="21"/>
      <c r="OAD122" s="21"/>
      <c r="OAE122" s="21"/>
      <c r="OAF122" s="21"/>
      <c r="OAG122" s="21"/>
      <c r="OAH122" s="21"/>
      <c r="OAI122" s="21"/>
      <c r="OAJ122" s="21"/>
      <c r="OAK122" s="21"/>
      <c r="OAL122" s="21"/>
      <c r="OAM122" s="21"/>
      <c r="OAN122" s="21"/>
      <c r="OAO122" s="21"/>
      <c r="OAP122" s="21"/>
      <c r="OAQ122" s="21"/>
      <c r="OAR122" s="21"/>
      <c r="OAS122" s="21"/>
      <c r="OAT122" s="21"/>
      <c r="OAU122" s="21"/>
      <c r="OAV122" s="21"/>
      <c r="OAW122" s="21"/>
      <c r="OAX122" s="21"/>
      <c r="OAY122" s="21"/>
      <c r="OAZ122" s="21"/>
      <c r="OBA122" s="21"/>
      <c r="OBB122" s="21"/>
      <c r="OBC122" s="21"/>
      <c r="OBD122" s="21"/>
      <c r="OBE122" s="21"/>
      <c r="OBF122" s="21"/>
      <c r="OBG122" s="21"/>
      <c r="OBH122" s="21"/>
      <c r="OBI122" s="21"/>
      <c r="OBJ122" s="21"/>
      <c r="OBK122" s="21"/>
      <c r="OBL122" s="21"/>
      <c r="OBM122" s="21"/>
      <c r="OBN122" s="21"/>
      <c r="OBO122" s="21"/>
      <c r="OBP122" s="21"/>
      <c r="OBQ122" s="21"/>
      <c r="OBR122" s="21"/>
      <c r="OBS122" s="21"/>
      <c r="OBT122" s="21"/>
      <c r="OBU122" s="21"/>
      <c r="OBV122" s="21"/>
      <c r="OBW122" s="21"/>
      <c r="OBX122" s="21"/>
      <c r="OBY122" s="21"/>
      <c r="OBZ122" s="21"/>
      <c r="OCA122" s="21"/>
      <c r="OCB122" s="21"/>
      <c r="OCC122" s="21"/>
      <c r="OCD122" s="21"/>
      <c r="OCE122" s="21"/>
      <c r="OCF122" s="21"/>
      <c r="OCG122" s="21"/>
      <c r="OCH122" s="21"/>
      <c r="OCI122" s="21"/>
      <c r="OCJ122" s="21"/>
      <c r="OCK122" s="21"/>
      <c r="OCL122" s="21"/>
      <c r="OCM122" s="21"/>
      <c r="OCN122" s="21"/>
      <c r="OCO122" s="21"/>
      <c r="OCP122" s="21"/>
      <c r="OCQ122" s="21"/>
      <c r="OCR122" s="21"/>
      <c r="OCS122" s="21"/>
      <c r="OCT122" s="21"/>
      <c r="OCU122" s="21"/>
      <c r="OCV122" s="21"/>
      <c r="OCW122" s="21"/>
      <c r="OCX122" s="21"/>
      <c r="OCY122" s="21"/>
      <c r="OCZ122" s="21"/>
      <c r="ODA122" s="21"/>
      <c r="ODB122" s="21"/>
      <c r="ODC122" s="21"/>
      <c r="ODD122" s="21"/>
      <c r="ODE122" s="21"/>
      <c r="ODF122" s="21"/>
      <c r="ODG122" s="21"/>
      <c r="ODH122" s="21"/>
      <c r="ODI122" s="21"/>
      <c r="ODJ122" s="21"/>
      <c r="ODK122" s="21"/>
      <c r="ODL122" s="21"/>
      <c r="ODM122" s="21"/>
      <c r="ODN122" s="21"/>
      <c r="ODO122" s="21"/>
      <c r="ODP122" s="21"/>
      <c r="ODQ122" s="21"/>
      <c r="ODR122" s="21"/>
      <c r="ODS122" s="21"/>
      <c r="ODT122" s="21"/>
      <c r="ODU122" s="21"/>
      <c r="ODV122" s="21"/>
      <c r="ODW122" s="21"/>
      <c r="ODX122" s="21"/>
      <c r="ODY122" s="21"/>
      <c r="ODZ122" s="21"/>
      <c r="OEA122" s="21"/>
      <c r="OEB122" s="21"/>
      <c r="OEC122" s="21"/>
      <c r="OED122" s="21"/>
      <c r="OEE122" s="21"/>
      <c r="OEF122" s="21"/>
      <c r="OEG122" s="21"/>
      <c r="OEH122" s="21"/>
      <c r="OEI122" s="21"/>
      <c r="OEJ122" s="21"/>
      <c r="OEK122" s="21"/>
      <c r="OEL122" s="21"/>
      <c r="OEM122" s="21"/>
      <c r="OEN122" s="21"/>
      <c r="OEO122" s="21"/>
      <c r="OEP122" s="21"/>
      <c r="OEQ122" s="21"/>
      <c r="OER122" s="21"/>
      <c r="OES122" s="21"/>
      <c r="OET122" s="21"/>
      <c r="OEU122" s="21"/>
      <c r="OEV122" s="21"/>
      <c r="OEW122" s="21"/>
      <c r="OEX122" s="21"/>
      <c r="OEY122" s="21"/>
      <c r="OEZ122" s="21"/>
      <c r="OFA122" s="21"/>
      <c r="OFB122" s="21"/>
      <c r="OFC122" s="21"/>
      <c r="OFD122" s="21"/>
      <c r="OFE122" s="21"/>
      <c r="OFF122" s="21"/>
      <c r="OFG122" s="21"/>
      <c r="OFH122" s="21"/>
      <c r="OFI122" s="21"/>
      <c r="OFJ122" s="21"/>
      <c r="OFK122" s="21"/>
      <c r="OFL122" s="21"/>
      <c r="OFM122" s="21"/>
      <c r="OFN122" s="21"/>
      <c r="OFO122" s="21"/>
      <c r="OFP122" s="21"/>
      <c r="OFQ122" s="21"/>
      <c r="OFR122" s="21"/>
      <c r="OFS122" s="21"/>
      <c r="OFT122" s="21"/>
      <c r="OFU122" s="21"/>
      <c r="OFV122" s="21"/>
      <c r="OFW122" s="21"/>
      <c r="OFX122" s="21"/>
      <c r="OFY122" s="21"/>
      <c r="OFZ122" s="21"/>
      <c r="OGA122" s="21"/>
      <c r="OGB122" s="21"/>
      <c r="OGC122" s="21"/>
      <c r="OGD122" s="21"/>
      <c r="OGE122" s="21"/>
      <c r="OGF122" s="21"/>
      <c r="OGG122" s="21"/>
      <c r="OGH122" s="21"/>
      <c r="OGI122" s="21"/>
      <c r="OGJ122" s="21"/>
      <c r="OGK122" s="21"/>
      <c r="OGL122" s="21"/>
      <c r="OGM122" s="21"/>
      <c r="OGN122" s="21"/>
      <c r="OGO122" s="21"/>
      <c r="OGP122" s="21"/>
      <c r="OGQ122" s="21"/>
      <c r="OGR122" s="21"/>
      <c r="OGS122" s="21"/>
      <c r="OGT122" s="21"/>
      <c r="OGU122" s="21"/>
      <c r="OGV122" s="21"/>
      <c r="OGW122" s="21"/>
      <c r="OGX122" s="21"/>
      <c r="OGY122" s="21"/>
      <c r="OGZ122" s="21"/>
      <c r="OHA122" s="21"/>
      <c r="OHB122" s="21"/>
      <c r="OHC122" s="21"/>
      <c r="OHD122" s="21"/>
      <c r="OHE122" s="21"/>
      <c r="OHF122" s="21"/>
      <c r="OHG122" s="21"/>
      <c r="OHH122" s="21"/>
      <c r="OHI122" s="21"/>
      <c r="OHJ122" s="21"/>
      <c r="OHK122" s="21"/>
      <c r="OHL122" s="21"/>
      <c r="OHM122" s="21"/>
      <c r="OHN122" s="21"/>
      <c r="OHO122" s="21"/>
      <c r="OHP122" s="21"/>
      <c r="OHQ122" s="21"/>
      <c r="OHR122" s="21"/>
      <c r="OHS122" s="21"/>
      <c r="OHT122" s="21"/>
      <c r="OHU122" s="21"/>
      <c r="OHV122" s="21"/>
      <c r="OHW122" s="21"/>
      <c r="OHX122" s="21"/>
      <c r="OHY122" s="21"/>
      <c r="OHZ122" s="21"/>
      <c r="OIA122" s="21"/>
      <c r="OIB122" s="21"/>
      <c r="OIC122" s="21"/>
      <c r="OID122" s="21"/>
      <c r="OIE122" s="21"/>
      <c r="OIF122" s="21"/>
      <c r="OIG122" s="21"/>
      <c r="OIH122" s="21"/>
      <c r="OII122" s="21"/>
      <c r="OIJ122" s="21"/>
      <c r="OIK122" s="21"/>
      <c r="OIL122" s="21"/>
      <c r="OIM122" s="21"/>
      <c r="OIN122" s="21"/>
      <c r="OIO122" s="21"/>
      <c r="OIP122" s="21"/>
      <c r="OIQ122" s="21"/>
      <c r="OIR122" s="21"/>
      <c r="OIS122" s="21"/>
      <c r="OIT122" s="21"/>
      <c r="OIU122" s="21"/>
      <c r="OIV122" s="21"/>
      <c r="OIW122" s="21"/>
      <c r="OIX122" s="21"/>
      <c r="OIY122" s="21"/>
      <c r="OIZ122" s="21"/>
      <c r="OJA122" s="21"/>
      <c r="OJB122" s="21"/>
      <c r="OJC122" s="21"/>
      <c r="OJD122" s="21"/>
      <c r="OJE122" s="21"/>
      <c r="OJF122" s="21"/>
      <c r="OJG122" s="21"/>
      <c r="OJH122" s="21"/>
      <c r="OJI122" s="21"/>
      <c r="OJJ122" s="21"/>
      <c r="OJK122" s="21"/>
      <c r="OJL122" s="21"/>
      <c r="OJM122" s="21"/>
      <c r="OJN122" s="21"/>
      <c r="OJO122" s="21"/>
      <c r="OJP122" s="21"/>
      <c r="OJQ122" s="21"/>
      <c r="OJR122" s="21"/>
      <c r="OJS122" s="21"/>
      <c r="OJT122" s="21"/>
      <c r="OJU122" s="21"/>
      <c r="OJV122" s="21"/>
      <c r="OJW122" s="21"/>
      <c r="OJX122" s="21"/>
      <c r="OJY122" s="21"/>
      <c r="OJZ122" s="21"/>
      <c r="OKA122" s="21"/>
      <c r="OKB122" s="21"/>
      <c r="OKC122" s="21"/>
      <c r="OKD122" s="21"/>
      <c r="OKE122" s="21"/>
      <c r="OKF122" s="21"/>
      <c r="OKG122" s="21"/>
      <c r="OKH122" s="21"/>
      <c r="OKI122" s="21"/>
      <c r="OKJ122" s="21"/>
      <c r="OKK122" s="21"/>
      <c r="OKL122" s="21"/>
      <c r="OKM122" s="21"/>
      <c r="OKN122" s="21"/>
      <c r="OKO122" s="21"/>
      <c r="OKP122" s="21"/>
      <c r="OKQ122" s="21"/>
      <c r="OKR122" s="21"/>
      <c r="OKS122" s="21"/>
      <c r="OKT122" s="21"/>
      <c r="OKU122" s="21"/>
      <c r="OKV122" s="21"/>
      <c r="OKW122" s="21"/>
      <c r="OKX122" s="21"/>
      <c r="OKY122" s="21"/>
      <c r="OKZ122" s="21"/>
      <c r="OLA122" s="21"/>
      <c r="OLB122" s="21"/>
      <c r="OLC122" s="21"/>
      <c r="OLD122" s="21"/>
      <c r="OLE122" s="21"/>
      <c r="OLF122" s="21"/>
      <c r="OLG122" s="21"/>
      <c r="OLH122" s="21"/>
      <c r="OLI122" s="21"/>
      <c r="OLJ122" s="21"/>
      <c r="OLK122" s="21"/>
      <c r="OLL122" s="21"/>
      <c r="OLM122" s="21"/>
      <c r="OLN122" s="21"/>
      <c r="OLO122" s="21"/>
      <c r="OLP122" s="21"/>
      <c r="OLQ122" s="21"/>
      <c r="OLR122" s="21"/>
      <c r="OLS122" s="21"/>
      <c r="OLT122" s="21"/>
      <c r="OLU122" s="21"/>
      <c r="OLV122" s="21"/>
      <c r="OLW122" s="21"/>
      <c r="OLX122" s="21"/>
      <c r="OLY122" s="21"/>
      <c r="OLZ122" s="21"/>
      <c r="OMA122" s="21"/>
      <c r="OMB122" s="21"/>
      <c r="OMC122" s="21"/>
      <c r="OMD122" s="21"/>
      <c r="OME122" s="21"/>
      <c r="OMF122" s="21"/>
      <c r="OMG122" s="21"/>
      <c r="OMH122" s="21"/>
      <c r="OMI122" s="21"/>
      <c r="OMJ122" s="21"/>
      <c r="OMK122" s="21"/>
      <c r="OML122" s="21"/>
      <c r="OMM122" s="21"/>
      <c r="OMN122" s="21"/>
      <c r="OMO122" s="21"/>
      <c r="OMP122" s="21"/>
      <c r="OMQ122" s="21"/>
      <c r="OMR122" s="21"/>
      <c r="OMS122" s="21"/>
      <c r="OMT122" s="21"/>
      <c r="OMU122" s="21"/>
      <c r="OMV122" s="21"/>
      <c r="OMW122" s="21"/>
      <c r="OMX122" s="21"/>
      <c r="OMY122" s="21"/>
      <c r="OMZ122" s="21"/>
      <c r="ONA122" s="21"/>
      <c r="ONB122" s="21"/>
      <c r="ONC122" s="21"/>
      <c r="OND122" s="21"/>
      <c r="ONE122" s="21"/>
      <c r="ONF122" s="21"/>
      <c r="ONG122" s="21"/>
      <c r="ONH122" s="21"/>
      <c r="ONI122" s="21"/>
      <c r="ONJ122" s="21"/>
      <c r="ONK122" s="21"/>
      <c r="ONL122" s="21"/>
      <c r="ONM122" s="21"/>
      <c r="ONN122" s="21"/>
      <c r="ONO122" s="21"/>
      <c r="ONP122" s="21"/>
      <c r="ONQ122" s="21"/>
      <c r="ONR122" s="21"/>
      <c r="ONS122" s="21"/>
      <c r="ONT122" s="21"/>
      <c r="ONU122" s="21"/>
      <c r="ONV122" s="21"/>
      <c r="ONW122" s="21"/>
      <c r="ONX122" s="21"/>
      <c r="ONY122" s="21"/>
      <c r="ONZ122" s="21"/>
      <c r="OOA122" s="21"/>
      <c r="OOB122" s="21"/>
      <c r="OOC122" s="21"/>
      <c r="OOD122" s="21"/>
      <c r="OOE122" s="21"/>
      <c r="OOF122" s="21"/>
      <c r="OOG122" s="21"/>
      <c r="OOH122" s="21"/>
      <c r="OOI122" s="21"/>
      <c r="OOJ122" s="21"/>
      <c r="OOK122" s="21"/>
      <c r="OOL122" s="21"/>
      <c r="OOM122" s="21"/>
      <c r="OON122" s="21"/>
      <c r="OOO122" s="21"/>
      <c r="OOP122" s="21"/>
      <c r="OOQ122" s="21"/>
      <c r="OOR122" s="21"/>
      <c r="OOS122" s="21"/>
      <c r="OOT122" s="21"/>
      <c r="OOU122" s="21"/>
      <c r="OOV122" s="21"/>
      <c r="OOW122" s="21"/>
      <c r="OOX122" s="21"/>
      <c r="OOY122" s="21"/>
      <c r="OOZ122" s="21"/>
      <c r="OPA122" s="21"/>
      <c r="OPB122" s="21"/>
      <c r="OPC122" s="21"/>
      <c r="OPD122" s="21"/>
      <c r="OPE122" s="21"/>
      <c r="OPF122" s="21"/>
      <c r="OPG122" s="21"/>
      <c r="OPH122" s="21"/>
      <c r="OPI122" s="21"/>
      <c r="OPJ122" s="21"/>
      <c r="OPK122" s="21"/>
      <c r="OPL122" s="21"/>
      <c r="OPM122" s="21"/>
      <c r="OPN122" s="21"/>
      <c r="OPO122" s="21"/>
      <c r="OPP122" s="21"/>
      <c r="OPQ122" s="21"/>
      <c r="OPR122" s="21"/>
      <c r="OPS122" s="21"/>
      <c r="OPT122" s="21"/>
      <c r="OPU122" s="21"/>
      <c r="OPV122" s="21"/>
      <c r="OPW122" s="21"/>
      <c r="OPX122" s="21"/>
      <c r="OPY122" s="21"/>
      <c r="OPZ122" s="21"/>
      <c r="OQA122" s="21"/>
      <c r="OQB122" s="21"/>
      <c r="OQC122" s="21"/>
      <c r="OQD122" s="21"/>
      <c r="OQE122" s="21"/>
      <c r="OQF122" s="21"/>
      <c r="OQG122" s="21"/>
      <c r="OQH122" s="21"/>
      <c r="OQI122" s="21"/>
      <c r="OQJ122" s="21"/>
      <c r="OQK122" s="21"/>
      <c r="OQL122" s="21"/>
      <c r="OQM122" s="21"/>
      <c r="OQN122" s="21"/>
      <c r="OQO122" s="21"/>
      <c r="OQP122" s="21"/>
      <c r="OQQ122" s="21"/>
      <c r="OQR122" s="21"/>
      <c r="OQS122" s="21"/>
      <c r="OQT122" s="21"/>
      <c r="OQU122" s="21"/>
      <c r="OQV122" s="21"/>
      <c r="OQW122" s="21"/>
      <c r="OQX122" s="21"/>
      <c r="OQY122" s="21"/>
      <c r="OQZ122" s="21"/>
      <c r="ORA122" s="21"/>
      <c r="ORB122" s="21"/>
      <c r="ORC122" s="21"/>
      <c r="ORD122" s="21"/>
      <c r="ORE122" s="21"/>
      <c r="ORF122" s="21"/>
      <c r="ORG122" s="21"/>
      <c r="ORH122" s="21"/>
      <c r="ORI122" s="21"/>
      <c r="ORJ122" s="21"/>
      <c r="ORK122" s="21"/>
      <c r="ORL122" s="21"/>
      <c r="ORM122" s="21"/>
      <c r="ORN122" s="21"/>
      <c r="ORO122" s="21"/>
      <c r="ORP122" s="21"/>
      <c r="ORQ122" s="21"/>
      <c r="ORR122" s="21"/>
      <c r="ORS122" s="21"/>
      <c r="ORT122" s="21"/>
      <c r="ORU122" s="21"/>
      <c r="ORV122" s="21"/>
      <c r="ORW122" s="21"/>
      <c r="ORX122" s="21"/>
      <c r="ORY122" s="21"/>
      <c r="ORZ122" s="21"/>
      <c r="OSA122" s="21"/>
      <c r="OSB122" s="21"/>
      <c r="OSC122" s="21"/>
      <c r="OSD122" s="21"/>
      <c r="OSE122" s="21"/>
      <c r="OSF122" s="21"/>
      <c r="OSG122" s="21"/>
      <c r="OSH122" s="21"/>
      <c r="OSI122" s="21"/>
      <c r="OSJ122" s="21"/>
      <c r="OSK122" s="21"/>
      <c r="OSL122" s="21"/>
      <c r="OSM122" s="21"/>
      <c r="OSN122" s="21"/>
      <c r="OSO122" s="21"/>
      <c r="OSP122" s="21"/>
      <c r="OSQ122" s="21"/>
      <c r="OSR122" s="21"/>
      <c r="OSS122" s="21"/>
      <c r="OST122" s="21"/>
      <c r="OSU122" s="21"/>
      <c r="OSV122" s="21"/>
      <c r="OSW122" s="21"/>
      <c r="OSX122" s="21"/>
      <c r="OSY122" s="21"/>
      <c r="OSZ122" s="21"/>
      <c r="OTA122" s="21"/>
      <c r="OTB122" s="21"/>
      <c r="OTC122" s="21"/>
      <c r="OTD122" s="21"/>
      <c r="OTE122" s="21"/>
      <c r="OTF122" s="21"/>
      <c r="OTG122" s="21"/>
      <c r="OTH122" s="21"/>
      <c r="OTI122" s="21"/>
      <c r="OTJ122" s="21"/>
      <c r="OTK122" s="21"/>
      <c r="OTL122" s="21"/>
      <c r="OTM122" s="21"/>
      <c r="OTN122" s="21"/>
      <c r="OTO122" s="21"/>
      <c r="OTP122" s="21"/>
      <c r="OTQ122" s="21"/>
      <c r="OTR122" s="21"/>
      <c r="OTS122" s="21"/>
      <c r="OTT122" s="21"/>
      <c r="OTU122" s="21"/>
      <c r="OTV122" s="21"/>
      <c r="OTW122" s="21"/>
      <c r="OTX122" s="21"/>
      <c r="OTY122" s="21"/>
      <c r="OTZ122" s="21"/>
      <c r="OUA122" s="21"/>
      <c r="OUB122" s="21"/>
      <c r="OUC122" s="21"/>
      <c r="OUD122" s="21"/>
      <c r="OUE122" s="21"/>
      <c r="OUF122" s="21"/>
      <c r="OUG122" s="21"/>
      <c r="OUH122" s="21"/>
      <c r="OUI122" s="21"/>
      <c r="OUJ122" s="21"/>
      <c r="OUK122" s="21"/>
      <c r="OUL122" s="21"/>
      <c r="OUM122" s="21"/>
      <c r="OUN122" s="21"/>
      <c r="OUO122" s="21"/>
      <c r="OUP122" s="21"/>
      <c r="OUQ122" s="21"/>
      <c r="OUR122" s="21"/>
      <c r="OUS122" s="21"/>
      <c r="OUT122" s="21"/>
      <c r="OUU122" s="21"/>
      <c r="OUV122" s="21"/>
      <c r="OUW122" s="21"/>
      <c r="OUX122" s="21"/>
      <c r="OUY122" s="21"/>
      <c r="OUZ122" s="21"/>
      <c r="OVA122" s="21"/>
      <c r="OVB122" s="21"/>
      <c r="OVC122" s="21"/>
      <c r="OVD122" s="21"/>
      <c r="OVE122" s="21"/>
      <c r="OVF122" s="21"/>
      <c r="OVG122" s="21"/>
      <c r="OVH122" s="21"/>
      <c r="OVI122" s="21"/>
      <c r="OVJ122" s="21"/>
      <c r="OVK122" s="21"/>
      <c r="OVL122" s="21"/>
      <c r="OVM122" s="21"/>
      <c r="OVN122" s="21"/>
      <c r="OVO122" s="21"/>
      <c r="OVP122" s="21"/>
      <c r="OVQ122" s="21"/>
      <c r="OVR122" s="21"/>
      <c r="OVS122" s="21"/>
      <c r="OVT122" s="21"/>
      <c r="OVU122" s="21"/>
      <c r="OVV122" s="21"/>
      <c r="OVW122" s="21"/>
      <c r="OVX122" s="21"/>
      <c r="OVY122" s="21"/>
      <c r="OVZ122" s="21"/>
      <c r="OWA122" s="21"/>
      <c r="OWB122" s="21"/>
      <c r="OWC122" s="21"/>
      <c r="OWD122" s="21"/>
      <c r="OWE122" s="21"/>
      <c r="OWF122" s="21"/>
      <c r="OWG122" s="21"/>
      <c r="OWH122" s="21"/>
      <c r="OWI122" s="21"/>
      <c r="OWJ122" s="21"/>
      <c r="OWK122" s="21"/>
      <c r="OWL122" s="21"/>
      <c r="OWM122" s="21"/>
      <c r="OWN122" s="21"/>
      <c r="OWO122" s="21"/>
      <c r="OWP122" s="21"/>
      <c r="OWQ122" s="21"/>
      <c r="OWR122" s="21"/>
      <c r="OWS122" s="21"/>
      <c r="OWT122" s="21"/>
      <c r="OWU122" s="21"/>
      <c r="OWV122" s="21"/>
      <c r="OWW122" s="21"/>
      <c r="OWX122" s="21"/>
      <c r="OWY122" s="21"/>
      <c r="OWZ122" s="21"/>
      <c r="OXA122" s="21"/>
      <c r="OXB122" s="21"/>
      <c r="OXC122" s="21"/>
      <c r="OXD122" s="21"/>
      <c r="OXE122" s="21"/>
      <c r="OXF122" s="21"/>
      <c r="OXG122" s="21"/>
      <c r="OXH122" s="21"/>
      <c r="OXI122" s="21"/>
      <c r="OXJ122" s="21"/>
      <c r="OXK122" s="21"/>
      <c r="OXL122" s="21"/>
      <c r="OXM122" s="21"/>
      <c r="OXN122" s="21"/>
      <c r="OXO122" s="21"/>
      <c r="OXP122" s="21"/>
      <c r="OXQ122" s="21"/>
      <c r="OXR122" s="21"/>
      <c r="OXS122" s="21"/>
      <c r="OXT122" s="21"/>
      <c r="OXU122" s="21"/>
      <c r="OXV122" s="21"/>
      <c r="OXW122" s="21"/>
      <c r="OXX122" s="21"/>
      <c r="OXY122" s="21"/>
      <c r="OXZ122" s="21"/>
      <c r="OYA122" s="21"/>
      <c r="OYB122" s="21"/>
      <c r="OYC122" s="21"/>
      <c r="OYD122" s="21"/>
      <c r="OYE122" s="21"/>
      <c r="OYF122" s="21"/>
      <c r="OYG122" s="21"/>
      <c r="OYH122" s="21"/>
      <c r="OYI122" s="21"/>
      <c r="OYJ122" s="21"/>
      <c r="OYK122" s="21"/>
      <c r="OYL122" s="21"/>
      <c r="OYM122" s="21"/>
      <c r="OYN122" s="21"/>
      <c r="OYO122" s="21"/>
      <c r="OYP122" s="21"/>
      <c r="OYQ122" s="21"/>
      <c r="OYR122" s="21"/>
      <c r="OYS122" s="21"/>
      <c r="OYT122" s="21"/>
      <c r="OYU122" s="21"/>
      <c r="OYV122" s="21"/>
      <c r="OYW122" s="21"/>
      <c r="OYX122" s="21"/>
      <c r="OYY122" s="21"/>
      <c r="OYZ122" s="21"/>
      <c r="OZA122" s="21"/>
      <c r="OZB122" s="21"/>
      <c r="OZC122" s="21"/>
      <c r="OZD122" s="21"/>
      <c r="OZE122" s="21"/>
      <c r="OZF122" s="21"/>
      <c r="OZG122" s="21"/>
      <c r="OZH122" s="21"/>
      <c r="OZI122" s="21"/>
      <c r="OZJ122" s="21"/>
      <c r="OZK122" s="21"/>
      <c r="OZL122" s="21"/>
      <c r="OZM122" s="21"/>
      <c r="OZN122" s="21"/>
      <c r="OZO122" s="21"/>
      <c r="OZP122" s="21"/>
      <c r="OZQ122" s="21"/>
      <c r="OZR122" s="21"/>
      <c r="OZS122" s="21"/>
      <c r="OZT122" s="21"/>
      <c r="OZU122" s="21"/>
      <c r="OZV122" s="21"/>
      <c r="OZW122" s="21"/>
      <c r="OZX122" s="21"/>
      <c r="OZY122" s="21"/>
      <c r="OZZ122" s="21"/>
      <c r="PAA122" s="21"/>
      <c r="PAB122" s="21"/>
      <c r="PAC122" s="21"/>
      <c r="PAD122" s="21"/>
      <c r="PAE122" s="21"/>
      <c r="PAF122" s="21"/>
      <c r="PAG122" s="21"/>
      <c r="PAH122" s="21"/>
      <c r="PAI122" s="21"/>
      <c r="PAJ122" s="21"/>
      <c r="PAK122" s="21"/>
      <c r="PAL122" s="21"/>
      <c r="PAM122" s="21"/>
      <c r="PAN122" s="21"/>
      <c r="PAO122" s="21"/>
      <c r="PAP122" s="21"/>
      <c r="PAQ122" s="21"/>
      <c r="PAR122" s="21"/>
      <c r="PAS122" s="21"/>
      <c r="PAT122" s="21"/>
      <c r="PAU122" s="21"/>
      <c r="PAV122" s="21"/>
      <c r="PAW122" s="21"/>
      <c r="PAX122" s="21"/>
      <c r="PAY122" s="21"/>
      <c r="PAZ122" s="21"/>
      <c r="PBA122" s="21"/>
      <c r="PBB122" s="21"/>
      <c r="PBC122" s="21"/>
      <c r="PBD122" s="21"/>
      <c r="PBE122" s="21"/>
      <c r="PBF122" s="21"/>
      <c r="PBG122" s="21"/>
      <c r="PBH122" s="21"/>
      <c r="PBI122" s="21"/>
      <c r="PBJ122" s="21"/>
      <c r="PBK122" s="21"/>
      <c r="PBL122" s="21"/>
      <c r="PBM122" s="21"/>
      <c r="PBN122" s="21"/>
      <c r="PBO122" s="21"/>
      <c r="PBP122" s="21"/>
      <c r="PBQ122" s="21"/>
      <c r="PBR122" s="21"/>
      <c r="PBS122" s="21"/>
      <c r="PBT122" s="21"/>
      <c r="PBU122" s="21"/>
      <c r="PBV122" s="21"/>
      <c r="PBW122" s="21"/>
      <c r="PBX122" s="21"/>
      <c r="PBY122" s="21"/>
      <c r="PBZ122" s="21"/>
      <c r="PCA122" s="21"/>
      <c r="PCB122" s="21"/>
      <c r="PCC122" s="21"/>
      <c r="PCD122" s="21"/>
      <c r="PCE122" s="21"/>
      <c r="PCF122" s="21"/>
      <c r="PCG122" s="21"/>
      <c r="PCH122" s="21"/>
      <c r="PCI122" s="21"/>
      <c r="PCJ122" s="21"/>
      <c r="PCK122" s="21"/>
      <c r="PCL122" s="21"/>
      <c r="PCM122" s="21"/>
      <c r="PCN122" s="21"/>
      <c r="PCO122" s="21"/>
      <c r="PCP122" s="21"/>
      <c r="PCQ122" s="21"/>
      <c r="PCR122" s="21"/>
      <c r="PCS122" s="21"/>
      <c r="PCT122" s="21"/>
      <c r="PCU122" s="21"/>
      <c r="PCV122" s="21"/>
      <c r="PCW122" s="21"/>
      <c r="PCX122" s="21"/>
      <c r="PCY122" s="21"/>
      <c r="PCZ122" s="21"/>
      <c r="PDA122" s="21"/>
      <c r="PDB122" s="21"/>
      <c r="PDC122" s="21"/>
      <c r="PDD122" s="21"/>
      <c r="PDE122" s="21"/>
      <c r="PDF122" s="21"/>
      <c r="PDG122" s="21"/>
      <c r="PDH122" s="21"/>
      <c r="PDI122" s="21"/>
      <c r="PDJ122" s="21"/>
      <c r="PDK122" s="21"/>
      <c r="PDL122" s="21"/>
      <c r="PDM122" s="21"/>
      <c r="PDN122" s="21"/>
      <c r="PDO122" s="21"/>
      <c r="PDP122" s="21"/>
      <c r="PDQ122" s="21"/>
      <c r="PDR122" s="21"/>
      <c r="PDS122" s="21"/>
      <c r="PDT122" s="21"/>
      <c r="PDU122" s="21"/>
      <c r="PDV122" s="21"/>
      <c r="PDW122" s="21"/>
      <c r="PDX122" s="21"/>
      <c r="PDY122" s="21"/>
      <c r="PDZ122" s="21"/>
      <c r="PEA122" s="21"/>
      <c r="PEB122" s="21"/>
      <c r="PEC122" s="21"/>
      <c r="PED122" s="21"/>
      <c r="PEE122" s="21"/>
      <c r="PEF122" s="21"/>
      <c r="PEG122" s="21"/>
      <c r="PEH122" s="21"/>
      <c r="PEI122" s="21"/>
      <c r="PEJ122" s="21"/>
      <c r="PEK122" s="21"/>
      <c r="PEL122" s="21"/>
      <c r="PEM122" s="21"/>
      <c r="PEN122" s="21"/>
      <c r="PEO122" s="21"/>
      <c r="PEP122" s="21"/>
      <c r="PEQ122" s="21"/>
      <c r="PER122" s="21"/>
      <c r="PES122" s="21"/>
      <c r="PET122" s="21"/>
      <c r="PEU122" s="21"/>
      <c r="PEV122" s="21"/>
      <c r="PEW122" s="21"/>
      <c r="PEX122" s="21"/>
      <c r="PEY122" s="21"/>
      <c r="PEZ122" s="21"/>
      <c r="PFA122" s="21"/>
      <c r="PFB122" s="21"/>
      <c r="PFC122" s="21"/>
      <c r="PFD122" s="21"/>
      <c r="PFE122" s="21"/>
      <c r="PFF122" s="21"/>
      <c r="PFG122" s="21"/>
      <c r="PFH122" s="21"/>
      <c r="PFI122" s="21"/>
      <c r="PFJ122" s="21"/>
      <c r="PFK122" s="21"/>
      <c r="PFL122" s="21"/>
      <c r="PFM122" s="21"/>
      <c r="PFN122" s="21"/>
      <c r="PFO122" s="21"/>
      <c r="PFP122" s="21"/>
      <c r="PFQ122" s="21"/>
      <c r="PFR122" s="21"/>
      <c r="PFS122" s="21"/>
      <c r="PFT122" s="21"/>
      <c r="PFU122" s="21"/>
      <c r="PFV122" s="21"/>
      <c r="PFW122" s="21"/>
      <c r="PFX122" s="21"/>
      <c r="PFY122" s="21"/>
      <c r="PFZ122" s="21"/>
      <c r="PGA122" s="21"/>
      <c r="PGB122" s="21"/>
      <c r="PGC122" s="21"/>
      <c r="PGD122" s="21"/>
      <c r="PGE122" s="21"/>
      <c r="PGF122" s="21"/>
      <c r="PGG122" s="21"/>
      <c r="PGH122" s="21"/>
      <c r="PGI122" s="21"/>
      <c r="PGJ122" s="21"/>
      <c r="PGK122" s="21"/>
      <c r="PGL122" s="21"/>
      <c r="PGM122" s="21"/>
      <c r="PGN122" s="21"/>
      <c r="PGO122" s="21"/>
      <c r="PGP122" s="21"/>
      <c r="PGQ122" s="21"/>
      <c r="PGR122" s="21"/>
      <c r="PGS122" s="21"/>
      <c r="PGT122" s="21"/>
      <c r="PGU122" s="21"/>
      <c r="PGV122" s="21"/>
      <c r="PGW122" s="21"/>
      <c r="PGX122" s="21"/>
      <c r="PGY122" s="21"/>
      <c r="PGZ122" s="21"/>
      <c r="PHA122" s="21"/>
      <c r="PHB122" s="21"/>
      <c r="PHC122" s="21"/>
      <c r="PHD122" s="21"/>
      <c r="PHE122" s="21"/>
      <c r="PHF122" s="21"/>
      <c r="PHG122" s="21"/>
      <c r="PHH122" s="21"/>
      <c r="PHI122" s="21"/>
      <c r="PHJ122" s="21"/>
      <c r="PHK122" s="21"/>
      <c r="PHL122" s="21"/>
      <c r="PHM122" s="21"/>
      <c r="PHN122" s="21"/>
      <c r="PHO122" s="21"/>
      <c r="PHP122" s="21"/>
      <c r="PHQ122" s="21"/>
      <c r="PHR122" s="21"/>
      <c r="PHS122" s="21"/>
      <c r="PHT122" s="21"/>
      <c r="PHU122" s="21"/>
      <c r="PHV122" s="21"/>
      <c r="PHW122" s="21"/>
      <c r="PHX122" s="21"/>
      <c r="PHY122" s="21"/>
      <c r="PHZ122" s="21"/>
      <c r="PIA122" s="21"/>
      <c r="PIB122" s="21"/>
      <c r="PIC122" s="21"/>
      <c r="PID122" s="21"/>
      <c r="PIE122" s="21"/>
      <c r="PIF122" s="21"/>
      <c r="PIG122" s="21"/>
      <c r="PIH122" s="21"/>
      <c r="PII122" s="21"/>
      <c r="PIJ122" s="21"/>
      <c r="PIK122" s="21"/>
      <c r="PIL122" s="21"/>
      <c r="PIM122" s="21"/>
      <c r="PIN122" s="21"/>
      <c r="PIO122" s="21"/>
      <c r="PIP122" s="21"/>
      <c r="PIQ122" s="21"/>
      <c r="PIR122" s="21"/>
      <c r="PIS122" s="21"/>
      <c r="PIT122" s="21"/>
      <c r="PIU122" s="21"/>
      <c r="PIV122" s="21"/>
      <c r="PIW122" s="21"/>
      <c r="PIX122" s="21"/>
      <c r="PIY122" s="21"/>
      <c r="PIZ122" s="21"/>
      <c r="PJA122" s="21"/>
      <c r="PJB122" s="21"/>
      <c r="PJC122" s="21"/>
      <c r="PJD122" s="21"/>
      <c r="PJE122" s="21"/>
      <c r="PJF122" s="21"/>
      <c r="PJG122" s="21"/>
      <c r="PJH122" s="21"/>
      <c r="PJI122" s="21"/>
      <c r="PJJ122" s="21"/>
      <c r="PJK122" s="21"/>
      <c r="PJL122" s="21"/>
      <c r="PJM122" s="21"/>
      <c r="PJN122" s="21"/>
      <c r="PJO122" s="21"/>
      <c r="PJP122" s="21"/>
      <c r="PJQ122" s="21"/>
      <c r="PJR122" s="21"/>
      <c r="PJS122" s="21"/>
      <c r="PJT122" s="21"/>
      <c r="PJU122" s="21"/>
      <c r="PJV122" s="21"/>
      <c r="PJW122" s="21"/>
      <c r="PJX122" s="21"/>
      <c r="PJY122" s="21"/>
      <c r="PJZ122" s="21"/>
      <c r="PKA122" s="21"/>
      <c r="PKB122" s="21"/>
      <c r="PKC122" s="21"/>
      <c r="PKD122" s="21"/>
      <c r="PKE122" s="21"/>
      <c r="PKF122" s="21"/>
      <c r="PKG122" s="21"/>
      <c r="PKH122" s="21"/>
      <c r="PKI122" s="21"/>
      <c r="PKJ122" s="21"/>
      <c r="PKK122" s="21"/>
      <c r="PKL122" s="21"/>
      <c r="PKM122" s="21"/>
      <c r="PKN122" s="21"/>
      <c r="PKO122" s="21"/>
      <c r="PKP122" s="21"/>
      <c r="PKQ122" s="21"/>
      <c r="PKR122" s="21"/>
      <c r="PKS122" s="21"/>
      <c r="PKT122" s="21"/>
      <c r="PKU122" s="21"/>
      <c r="PKV122" s="21"/>
      <c r="PKW122" s="21"/>
      <c r="PKX122" s="21"/>
      <c r="PKY122" s="21"/>
      <c r="PKZ122" s="21"/>
      <c r="PLA122" s="21"/>
      <c r="PLB122" s="21"/>
      <c r="PLC122" s="21"/>
      <c r="PLD122" s="21"/>
      <c r="PLE122" s="21"/>
      <c r="PLF122" s="21"/>
      <c r="PLG122" s="21"/>
      <c r="PLH122" s="21"/>
      <c r="PLI122" s="21"/>
      <c r="PLJ122" s="21"/>
      <c r="PLK122" s="21"/>
      <c r="PLL122" s="21"/>
      <c r="PLM122" s="21"/>
      <c r="PLN122" s="21"/>
      <c r="PLO122" s="21"/>
      <c r="PLP122" s="21"/>
      <c r="PLQ122" s="21"/>
      <c r="PLR122" s="21"/>
      <c r="PLS122" s="21"/>
      <c r="PLT122" s="21"/>
      <c r="PLU122" s="21"/>
      <c r="PLV122" s="21"/>
      <c r="PLW122" s="21"/>
      <c r="PLX122" s="21"/>
      <c r="PLY122" s="21"/>
      <c r="PLZ122" s="21"/>
      <c r="PMA122" s="21"/>
      <c r="PMB122" s="21"/>
      <c r="PMC122" s="21"/>
      <c r="PMD122" s="21"/>
      <c r="PME122" s="21"/>
      <c r="PMF122" s="21"/>
      <c r="PMG122" s="21"/>
      <c r="PMH122" s="21"/>
      <c r="PMI122" s="21"/>
      <c r="PMJ122" s="21"/>
      <c r="PMK122" s="21"/>
      <c r="PML122" s="21"/>
      <c r="PMM122" s="21"/>
      <c r="PMN122" s="21"/>
      <c r="PMO122" s="21"/>
      <c r="PMP122" s="21"/>
      <c r="PMQ122" s="21"/>
      <c r="PMR122" s="21"/>
      <c r="PMS122" s="21"/>
      <c r="PMT122" s="21"/>
      <c r="PMU122" s="21"/>
      <c r="PMV122" s="21"/>
      <c r="PMW122" s="21"/>
      <c r="PMX122" s="21"/>
      <c r="PMY122" s="21"/>
      <c r="PMZ122" s="21"/>
      <c r="PNA122" s="21"/>
      <c r="PNB122" s="21"/>
      <c r="PNC122" s="21"/>
      <c r="PND122" s="21"/>
      <c r="PNE122" s="21"/>
      <c r="PNF122" s="21"/>
      <c r="PNG122" s="21"/>
      <c r="PNH122" s="21"/>
      <c r="PNI122" s="21"/>
      <c r="PNJ122" s="21"/>
      <c r="PNK122" s="21"/>
      <c r="PNL122" s="21"/>
      <c r="PNM122" s="21"/>
      <c r="PNN122" s="21"/>
      <c r="PNO122" s="21"/>
      <c r="PNP122" s="21"/>
      <c r="PNQ122" s="21"/>
      <c r="PNR122" s="21"/>
      <c r="PNS122" s="21"/>
      <c r="PNT122" s="21"/>
      <c r="PNU122" s="21"/>
      <c r="PNV122" s="21"/>
      <c r="PNW122" s="21"/>
      <c r="PNX122" s="21"/>
      <c r="PNY122" s="21"/>
      <c r="PNZ122" s="21"/>
      <c r="POA122" s="21"/>
      <c r="POB122" s="21"/>
      <c r="POC122" s="21"/>
      <c r="POD122" s="21"/>
      <c r="POE122" s="21"/>
      <c r="POF122" s="21"/>
      <c r="POG122" s="21"/>
      <c r="POH122" s="21"/>
      <c r="POI122" s="21"/>
      <c r="POJ122" s="21"/>
      <c r="POK122" s="21"/>
      <c r="POL122" s="21"/>
      <c r="POM122" s="21"/>
      <c r="PON122" s="21"/>
      <c r="POO122" s="21"/>
      <c r="POP122" s="21"/>
      <c r="POQ122" s="21"/>
      <c r="POR122" s="21"/>
      <c r="POS122" s="21"/>
      <c r="POT122" s="21"/>
      <c r="POU122" s="21"/>
      <c r="POV122" s="21"/>
      <c r="POW122" s="21"/>
      <c r="POX122" s="21"/>
      <c r="POY122" s="21"/>
      <c r="POZ122" s="21"/>
      <c r="PPA122" s="21"/>
      <c r="PPB122" s="21"/>
      <c r="PPC122" s="21"/>
      <c r="PPD122" s="21"/>
      <c r="PPE122" s="21"/>
      <c r="PPF122" s="21"/>
      <c r="PPG122" s="21"/>
      <c r="PPH122" s="21"/>
      <c r="PPI122" s="21"/>
      <c r="PPJ122" s="21"/>
      <c r="PPK122" s="21"/>
      <c r="PPL122" s="21"/>
      <c r="PPM122" s="21"/>
      <c r="PPN122" s="21"/>
      <c r="PPO122" s="21"/>
      <c r="PPP122" s="21"/>
      <c r="PPQ122" s="21"/>
      <c r="PPR122" s="21"/>
      <c r="PPS122" s="21"/>
      <c r="PPT122" s="21"/>
      <c r="PPU122" s="21"/>
      <c r="PPV122" s="21"/>
      <c r="PPW122" s="21"/>
      <c r="PPX122" s="21"/>
      <c r="PPY122" s="21"/>
      <c r="PPZ122" s="21"/>
      <c r="PQA122" s="21"/>
      <c r="PQB122" s="21"/>
      <c r="PQC122" s="21"/>
      <c r="PQD122" s="21"/>
      <c r="PQE122" s="21"/>
      <c r="PQF122" s="21"/>
      <c r="PQG122" s="21"/>
      <c r="PQH122" s="21"/>
      <c r="PQI122" s="21"/>
      <c r="PQJ122" s="21"/>
      <c r="PQK122" s="21"/>
      <c r="PQL122" s="21"/>
      <c r="PQM122" s="21"/>
      <c r="PQN122" s="21"/>
      <c r="PQO122" s="21"/>
      <c r="PQP122" s="21"/>
      <c r="PQQ122" s="21"/>
      <c r="PQR122" s="21"/>
      <c r="PQS122" s="21"/>
      <c r="PQT122" s="21"/>
      <c r="PQU122" s="21"/>
      <c r="PQV122" s="21"/>
      <c r="PQW122" s="21"/>
      <c r="PQX122" s="21"/>
      <c r="PQY122" s="21"/>
      <c r="PQZ122" s="21"/>
      <c r="PRA122" s="21"/>
      <c r="PRB122" s="21"/>
      <c r="PRC122" s="21"/>
      <c r="PRD122" s="21"/>
      <c r="PRE122" s="21"/>
      <c r="PRF122" s="21"/>
      <c r="PRG122" s="21"/>
      <c r="PRH122" s="21"/>
      <c r="PRI122" s="21"/>
      <c r="PRJ122" s="21"/>
      <c r="PRK122" s="21"/>
      <c r="PRL122" s="21"/>
      <c r="PRM122" s="21"/>
      <c r="PRN122" s="21"/>
      <c r="PRO122" s="21"/>
      <c r="PRP122" s="21"/>
      <c r="PRQ122" s="21"/>
      <c r="PRR122" s="21"/>
      <c r="PRS122" s="21"/>
      <c r="PRT122" s="21"/>
      <c r="PRU122" s="21"/>
      <c r="PRV122" s="21"/>
      <c r="PRW122" s="21"/>
      <c r="PRX122" s="21"/>
      <c r="PRY122" s="21"/>
      <c r="PRZ122" s="21"/>
      <c r="PSA122" s="21"/>
      <c r="PSB122" s="21"/>
      <c r="PSC122" s="21"/>
      <c r="PSD122" s="21"/>
      <c r="PSE122" s="21"/>
      <c r="PSF122" s="21"/>
      <c r="PSG122" s="21"/>
      <c r="PSH122" s="21"/>
      <c r="PSI122" s="21"/>
      <c r="PSJ122" s="21"/>
      <c r="PSK122" s="21"/>
      <c r="PSL122" s="21"/>
      <c r="PSM122" s="21"/>
      <c r="PSN122" s="21"/>
      <c r="PSO122" s="21"/>
      <c r="PSP122" s="21"/>
      <c r="PSQ122" s="21"/>
      <c r="PSR122" s="21"/>
      <c r="PSS122" s="21"/>
      <c r="PST122" s="21"/>
      <c r="PSU122" s="21"/>
      <c r="PSV122" s="21"/>
      <c r="PSW122" s="21"/>
      <c r="PSX122" s="21"/>
      <c r="PSY122" s="21"/>
      <c r="PSZ122" s="21"/>
      <c r="PTA122" s="21"/>
      <c r="PTB122" s="21"/>
      <c r="PTC122" s="21"/>
      <c r="PTD122" s="21"/>
      <c r="PTE122" s="21"/>
      <c r="PTF122" s="21"/>
      <c r="PTG122" s="21"/>
      <c r="PTH122" s="21"/>
      <c r="PTI122" s="21"/>
      <c r="PTJ122" s="21"/>
      <c r="PTK122" s="21"/>
      <c r="PTL122" s="21"/>
      <c r="PTM122" s="21"/>
      <c r="PTN122" s="21"/>
      <c r="PTO122" s="21"/>
      <c r="PTP122" s="21"/>
      <c r="PTQ122" s="21"/>
      <c r="PTR122" s="21"/>
      <c r="PTS122" s="21"/>
      <c r="PTT122" s="21"/>
      <c r="PTU122" s="21"/>
      <c r="PTV122" s="21"/>
      <c r="PTW122" s="21"/>
      <c r="PTX122" s="21"/>
      <c r="PTY122" s="21"/>
      <c r="PTZ122" s="21"/>
      <c r="PUA122" s="21"/>
      <c r="PUB122" s="21"/>
      <c r="PUC122" s="21"/>
      <c r="PUD122" s="21"/>
      <c r="PUE122" s="21"/>
      <c r="PUF122" s="21"/>
      <c r="PUG122" s="21"/>
      <c r="PUH122" s="21"/>
      <c r="PUI122" s="21"/>
      <c r="PUJ122" s="21"/>
      <c r="PUK122" s="21"/>
      <c r="PUL122" s="21"/>
      <c r="PUM122" s="21"/>
      <c r="PUN122" s="21"/>
      <c r="PUO122" s="21"/>
      <c r="PUP122" s="21"/>
      <c r="PUQ122" s="21"/>
      <c r="PUR122" s="21"/>
      <c r="PUS122" s="21"/>
      <c r="PUT122" s="21"/>
      <c r="PUU122" s="21"/>
      <c r="PUV122" s="21"/>
      <c r="PUW122" s="21"/>
      <c r="PUX122" s="21"/>
      <c r="PUY122" s="21"/>
      <c r="PUZ122" s="21"/>
      <c r="PVA122" s="21"/>
      <c r="PVB122" s="21"/>
      <c r="PVC122" s="21"/>
      <c r="PVD122" s="21"/>
      <c r="PVE122" s="21"/>
      <c r="PVF122" s="21"/>
      <c r="PVG122" s="21"/>
      <c r="PVH122" s="21"/>
      <c r="PVI122" s="21"/>
      <c r="PVJ122" s="21"/>
      <c r="PVK122" s="21"/>
      <c r="PVL122" s="21"/>
      <c r="PVM122" s="21"/>
      <c r="PVN122" s="21"/>
      <c r="PVO122" s="21"/>
      <c r="PVP122" s="21"/>
      <c r="PVQ122" s="21"/>
      <c r="PVR122" s="21"/>
      <c r="PVS122" s="21"/>
      <c r="PVT122" s="21"/>
      <c r="PVU122" s="21"/>
      <c r="PVV122" s="21"/>
      <c r="PVW122" s="21"/>
      <c r="PVX122" s="21"/>
      <c r="PVY122" s="21"/>
      <c r="PVZ122" s="21"/>
      <c r="PWA122" s="21"/>
      <c r="PWB122" s="21"/>
      <c r="PWC122" s="21"/>
      <c r="PWD122" s="21"/>
      <c r="PWE122" s="21"/>
      <c r="PWF122" s="21"/>
      <c r="PWG122" s="21"/>
      <c r="PWH122" s="21"/>
      <c r="PWI122" s="21"/>
      <c r="PWJ122" s="21"/>
      <c r="PWK122" s="21"/>
      <c r="PWL122" s="21"/>
      <c r="PWM122" s="21"/>
      <c r="PWN122" s="21"/>
      <c r="PWO122" s="21"/>
      <c r="PWP122" s="21"/>
      <c r="PWQ122" s="21"/>
      <c r="PWR122" s="21"/>
      <c r="PWS122" s="21"/>
      <c r="PWT122" s="21"/>
      <c r="PWU122" s="21"/>
      <c r="PWV122" s="21"/>
      <c r="PWW122" s="21"/>
      <c r="PWX122" s="21"/>
      <c r="PWY122" s="21"/>
      <c r="PWZ122" s="21"/>
      <c r="PXA122" s="21"/>
      <c r="PXB122" s="21"/>
      <c r="PXC122" s="21"/>
      <c r="PXD122" s="21"/>
      <c r="PXE122" s="21"/>
      <c r="PXF122" s="21"/>
      <c r="PXG122" s="21"/>
      <c r="PXH122" s="21"/>
      <c r="PXI122" s="21"/>
      <c r="PXJ122" s="21"/>
      <c r="PXK122" s="21"/>
      <c r="PXL122" s="21"/>
      <c r="PXM122" s="21"/>
      <c r="PXN122" s="21"/>
      <c r="PXO122" s="21"/>
      <c r="PXP122" s="21"/>
      <c r="PXQ122" s="21"/>
      <c r="PXR122" s="21"/>
      <c r="PXS122" s="21"/>
      <c r="PXT122" s="21"/>
      <c r="PXU122" s="21"/>
      <c r="PXV122" s="21"/>
      <c r="PXW122" s="21"/>
      <c r="PXX122" s="21"/>
      <c r="PXY122" s="21"/>
      <c r="PXZ122" s="21"/>
      <c r="PYA122" s="21"/>
      <c r="PYB122" s="21"/>
      <c r="PYC122" s="21"/>
      <c r="PYD122" s="21"/>
      <c r="PYE122" s="21"/>
      <c r="PYF122" s="21"/>
      <c r="PYG122" s="21"/>
      <c r="PYH122" s="21"/>
      <c r="PYI122" s="21"/>
      <c r="PYJ122" s="21"/>
      <c r="PYK122" s="21"/>
      <c r="PYL122" s="21"/>
      <c r="PYM122" s="21"/>
      <c r="PYN122" s="21"/>
      <c r="PYO122" s="21"/>
      <c r="PYP122" s="21"/>
      <c r="PYQ122" s="21"/>
      <c r="PYR122" s="21"/>
      <c r="PYS122" s="21"/>
      <c r="PYT122" s="21"/>
      <c r="PYU122" s="21"/>
      <c r="PYV122" s="21"/>
      <c r="PYW122" s="21"/>
      <c r="PYX122" s="21"/>
      <c r="PYY122" s="21"/>
      <c r="PYZ122" s="21"/>
      <c r="PZA122" s="21"/>
      <c r="PZB122" s="21"/>
      <c r="PZC122" s="21"/>
      <c r="PZD122" s="21"/>
      <c r="PZE122" s="21"/>
      <c r="PZF122" s="21"/>
      <c r="PZG122" s="21"/>
      <c r="PZH122" s="21"/>
      <c r="PZI122" s="21"/>
      <c r="PZJ122" s="21"/>
      <c r="PZK122" s="21"/>
      <c r="PZL122" s="21"/>
      <c r="PZM122" s="21"/>
      <c r="PZN122" s="21"/>
      <c r="PZO122" s="21"/>
      <c r="PZP122" s="21"/>
      <c r="PZQ122" s="21"/>
      <c r="PZR122" s="21"/>
      <c r="PZS122" s="21"/>
      <c r="PZT122" s="21"/>
      <c r="PZU122" s="21"/>
      <c r="PZV122" s="21"/>
      <c r="PZW122" s="21"/>
      <c r="PZX122" s="21"/>
      <c r="PZY122" s="21"/>
      <c r="PZZ122" s="21"/>
      <c r="QAA122" s="21"/>
      <c r="QAB122" s="21"/>
      <c r="QAC122" s="21"/>
      <c r="QAD122" s="21"/>
      <c r="QAE122" s="21"/>
      <c r="QAF122" s="21"/>
      <c r="QAG122" s="21"/>
      <c r="QAH122" s="21"/>
      <c r="QAI122" s="21"/>
      <c r="QAJ122" s="21"/>
      <c r="QAK122" s="21"/>
      <c r="QAL122" s="21"/>
      <c r="QAM122" s="21"/>
      <c r="QAN122" s="21"/>
      <c r="QAO122" s="21"/>
      <c r="QAP122" s="21"/>
      <c r="QAQ122" s="21"/>
      <c r="QAR122" s="21"/>
      <c r="QAS122" s="21"/>
      <c r="QAT122" s="21"/>
      <c r="QAU122" s="21"/>
      <c r="QAV122" s="21"/>
      <c r="QAW122" s="21"/>
      <c r="QAX122" s="21"/>
      <c r="QAY122" s="21"/>
      <c r="QAZ122" s="21"/>
      <c r="QBA122" s="21"/>
      <c r="QBB122" s="21"/>
      <c r="QBC122" s="21"/>
      <c r="QBD122" s="21"/>
      <c r="QBE122" s="21"/>
      <c r="QBF122" s="21"/>
      <c r="QBG122" s="21"/>
      <c r="QBH122" s="21"/>
      <c r="QBI122" s="21"/>
      <c r="QBJ122" s="21"/>
      <c r="QBK122" s="21"/>
      <c r="QBL122" s="21"/>
      <c r="QBM122" s="21"/>
      <c r="QBN122" s="21"/>
      <c r="QBO122" s="21"/>
      <c r="QBP122" s="21"/>
      <c r="QBQ122" s="21"/>
      <c r="QBR122" s="21"/>
      <c r="QBS122" s="21"/>
      <c r="QBT122" s="21"/>
      <c r="QBU122" s="21"/>
      <c r="QBV122" s="21"/>
      <c r="QBW122" s="21"/>
      <c r="QBX122" s="21"/>
      <c r="QBY122" s="21"/>
      <c r="QBZ122" s="21"/>
      <c r="QCA122" s="21"/>
      <c r="QCB122" s="21"/>
      <c r="QCC122" s="21"/>
      <c r="QCD122" s="21"/>
      <c r="QCE122" s="21"/>
      <c r="QCF122" s="21"/>
      <c r="QCG122" s="21"/>
      <c r="QCH122" s="21"/>
      <c r="QCI122" s="21"/>
      <c r="QCJ122" s="21"/>
      <c r="QCK122" s="21"/>
      <c r="QCL122" s="21"/>
      <c r="QCM122" s="21"/>
      <c r="QCN122" s="21"/>
      <c r="QCO122" s="21"/>
      <c r="QCP122" s="21"/>
      <c r="QCQ122" s="21"/>
      <c r="QCR122" s="21"/>
      <c r="QCS122" s="21"/>
      <c r="QCT122" s="21"/>
      <c r="QCU122" s="21"/>
      <c r="QCV122" s="21"/>
      <c r="QCW122" s="21"/>
      <c r="QCX122" s="21"/>
      <c r="QCY122" s="21"/>
      <c r="QCZ122" s="21"/>
      <c r="QDA122" s="21"/>
      <c r="QDB122" s="21"/>
      <c r="QDC122" s="21"/>
      <c r="QDD122" s="21"/>
      <c r="QDE122" s="21"/>
      <c r="QDF122" s="21"/>
      <c r="QDG122" s="21"/>
      <c r="QDH122" s="21"/>
      <c r="QDI122" s="21"/>
      <c r="QDJ122" s="21"/>
      <c r="QDK122" s="21"/>
      <c r="QDL122" s="21"/>
      <c r="QDM122" s="21"/>
      <c r="QDN122" s="21"/>
      <c r="QDO122" s="21"/>
      <c r="QDP122" s="21"/>
      <c r="QDQ122" s="21"/>
      <c r="QDR122" s="21"/>
      <c r="QDS122" s="21"/>
      <c r="QDT122" s="21"/>
      <c r="QDU122" s="21"/>
      <c r="QDV122" s="21"/>
      <c r="QDW122" s="21"/>
      <c r="QDX122" s="21"/>
      <c r="QDY122" s="21"/>
      <c r="QDZ122" s="21"/>
      <c r="QEA122" s="21"/>
      <c r="QEB122" s="21"/>
      <c r="QEC122" s="21"/>
      <c r="QED122" s="21"/>
      <c r="QEE122" s="21"/>
      <c r="QEF122" s="21"/>
      <c r="QEG122" s="21"/>
      <c r="QEH122" s="21"/>
      <c r="QEI122" s="21"/>
      <c r="QEJ122" s="21"/>
      <c r="QEK122" s="21"/>
      <c r="QEL122" s="21"/>
      <c r="QEM122" s="21"/>
      <c r="QEN122" s="21"/>
      <c r="QEO122" s="21"/>
      <c r="QEP122" s="21"/>
      <c r="QEQ122" s="21"/>
      <c r="QER122" s="21"/>
      <c r="QES122" s="21"/>
      <c r="QET122" s="21"/>
      <c r="QEU122" s="21"/>
      <c r="QEV122" s="21"/>
      <c r="QEW122" s="21"/>
      <c r="QEX122" s="21"/>
      <c r="QEY122" s="21"/>
      <c r="QEZ122" s="21"/>
      <c r="QFA122" s="21"/>
      <c r="QFB122" s="21"/>
      <c r="QFC122" s="21"/>
      <c r="QFD122" s="21"/>
      <c r="QFE122" s="21"/>
      <c r="QFF122" s="21"/>
      <c r="QFG122" s="21"/>
      <c r="QFH122" s="21"/>
      <c r="QFI122" s="21"/>
      <c r="QFJ122" s="21"/>
      <c r="QFK122" s="21"/>
      <c r="QFL122" s="21"/>
      <c r="QFM122" s="21"/>
      <c r="QFN122" s="21"/>
      <c r="QFO122" s="21"/>
      <c r="QFP122" s="21"/>
      <c r="QFQ122" s="21"/>
      <c r="QFR122" s="21"/>
      <c r="QFS122" s="21"/>
      <c r="QFT122" s="21"/>
      <c r="QFU122" s="21"/>
      <c r="QFV122" s="21"/>
      <c r="QFW122" s="21"/>
      <c r="QFX122" s="21"/>
      <c r="QFY122" s="21"/>
      <c r="QFZ122" s="21"/>
      <c r="QGA122" s="21"/>
      <c r="QGB122" s="21"/>
      <c r="QGC122" s="21"/>
      <c r="QGD122" s="21"/>
      <c r="QGE122" s="21"/>
      <c r="QGF122" s="21"/>
      <c r="QGG122" s="21"/>
      <c r="QGH122" s="21"/>
      <c r="QGI122" s="21"/>
      <c r="QGJ122" s="21"/>
      <c r="QGK122" s="21"/>
      <c r="QGL122" s="21"/>
      <c r="QGM122" s="21"/>
      <c r="QGN122" s="21"/>
      <c r="QGO122" s="21"/>
      <c r="QGP122" s="21"/>
      <c r="QGQ122" s="21"/>
      <c r="QGR122" s="21"/>
      <c r="QGS122" s="21"/>
      <c r="QGT122" s="21"/>
      <c r="QGU122" s="21"/>
      <c r="QGV122" s="21"/>
      <c r="QGW122" s="21"/>
      <c r="QGX122" s="21"/>
      <c r="QGY122" s="21"/>
      <c r="QGZ122" s="21"/>
      <c r="QHA122" s="21"/>
      <c r="QHB122" s="21"/>
      <c r="QHC122" s="21"/>
      <c r="QHD122" s="21"/>
      <c r="QHE122" s="21"/>
      <c r="QHF122" s="21"/>
      <c r="QHG122" s="21"/>
      <c r="QHH122" s="21"/>
      <c r="QHI122" s="21"/>
      <c r="QHJ122" s="21"/>
      <c r="QHK122" s="21"/>
      <c r="QHL122" s="21"/>
      <c r="QHM122" s="21"/>
      <c r="QHN122" s="21"/>
      <c r="QHO122" s="21"/>
      <c r="QHP122" s="21"/>
      <c r="QHQ122" s="21"/>
      <c r="QHR122" s="21"/>
      <c r="QHS122" s="21"/>
      <c r="QHT122" s="21"/>
      <c r="QHU122" s="21"/>
      <c r="QHV122" s="21"/>
      <c r="QHW122" s="21"/>
      <c r="QHX122" s="21"/>
      <c r="QHY122" s="21"/>
      <c r="QHZ122" s="21"/>
      <c r="QIA122" s="21"/>
      <c r="QIB122" s="21"/>
      <c r="QIC122" s="21"/>
      <c r="QID122" s="21"/>
      <c r="QIE122" s="21"/>
      <c r="QIF122" s="21"/>
      <c r="QIG122" s="21"/>
      <c r="QIH122" s="21"/>
      <c r="QII122" s="21"/>
      <c r="QIJ122" s="21"/>
      <c r="QIK122" s="21"/>
      <c r="QIL122" s="21"/>
      <c r="QIM122" s="21"/>
      <c r="QIN122" s="21"/>
      <c r="QIO122" s="21"/>
      <c r="QIP122" s="21"/>
      <c r="QIQ122" s="21"/>
      <c r="QIR122" s="21"/>
      <c r="QIS122" s="21"/>
      <c r="QIT122" s="21"/>
      <c r="QIU122" s="21"/>
      <c r="QIV122" s="21"/>
      <c r="QIW122" s="21"/>
      <c r="QIX122" s="21"/>
      <c r="QIY122" s="21"/>
      <c r="QIZ122" s="21"/>
      <c r="QJA122" s="21"/>
      <c r="QJB122" s="21"/>
      <c r="QJC122" s="21"/>
      <c r="QJD122" s="21"/>
      <c r="QJE122" s="21"/>
      <c r="QJF122" s="21"/>
      <c r="QJG122" s="21"/>
      <c r="QJH122" s="21"/>
      <c r="QJI122" s="21"/>
      <c r="QJJ122" s="21"/>
      <c r="QJK122" s="21"/>
      <c r="QJL122" s="21"/>
      <c r="QJM122" s="21"/>
      <c r="QJN122" s="21"/>
      <c r="QJO122" s="21"/>
      <c r="QJP122" s="21"/>
      <c r="QJQ122" s="21"/>
      <c r="QJR122" s="21"/>
      <c r="QJS122" s="21"/>
      <c r="QJT122" s="21"/>
      <c r="QJU122" s="21"/>
      <c r="QJV122" s="21"/>
      <c r="QJW122" s="21"/>
      <c r="QJX122" s="21"/>
      <c r="QJY122" s="21"/>
      <c r="QJZ122" s="21"/>
      <c r="QKA122" s="21"/>
      <c r="QKB122" s="21"/>
      <c r="QKC122" s="21"/>
      <c r="QKD122" s="21"/>
      <c r="QKE122" s="21"/>
      <c r="QKF122" s="21"/>
      <c r="QKG122" s="21"/>
      <c r="QKH122" s="21"/>
      <c r="QKI122" s="21"/>
      <c r="QKJ122" s="21"/>
      <c r="QKK122" s="21"/>
      <c r="QKL122" s="21"/>
      <c r="QKM122" s="21"/>
      <c r="QKN122" s="21"/>
      <c r="QKO122" s="21"/>
      <c r="QKP122" s="21"/>
      <c r="QKQ122" s="21"/>
      <c r="QKR122" s="21"/>
      <c r="QKS122" s="21"/>
      <c r="QKT122" s="21"/>
      <c r="QKU122" s="21"/>
      <c r="QKV122" s="21"/>
      <c r="QKW122" s="21"/>
      <c r="QKX122" s="21"/>
      <c r="QKY122" s="21"/>
      <c r="QKZ122" s="21"/>
      <c r="QLA122" s="21"/>
      <c r="QLB122" s="21"/>
      <c r="QLC122" s="21"/>
      <c r="QLD122" s="21"/>
      <c r="QLE122" s="21"/>
      <c r="QLF122" s="21"/>
      <c r="QLG122" s="21"/>
      <c r="QLH122" s="21"/>
      <c r="QLI122" s="21"/>
      <c r="QLJ122" s="21"/>
      <c r="QLK122" s="21"/>
      <c r="QLL122" s="21"/>
      <c r="QLM122" s="21"/>
      <c r="QLN122" s="21"/>
      <c r="QLO122" s="21"/>
      <c r="QLP122" s="21"/>
      <c r="QLQ122" s="21"/>
      <c r="QLR122" s="21"/>
      <c r="QLS122" s="21"/>
      <c r="QLT122" s="21"/>
      <c r="QLU122" s="21"/>
      <c r="QLV122" s="21"/>
      <c r="QLW122" s="21"/>
      <c r="QLX122" s="21"/>
      <c r="QLY122" s="21"/>
      <c r="QLZ122" s="21"/>
      <c r="QMA122" s="21"/>
      <c r="QMB122" s="21"/>
      <c r="QMC122" s="21"/>
      <c r="QMD122" s="21"/>
      <c r="QME122" s="21"/>
      <c r="QMF122" s="21"/>
      <c r="QMG122" s="21"/>
      <c r="QMH122" s="21"/>
      <c r="QMI122" s="21"/>
      <c r="QMJ122" s="21"/>
      <c r="QMK122" s="21"/>
      <c r="QML122" s="21"/>
      <c r="QMM122" s="21"/>
      <c r="QMN122" s="21"/>
      <c r="QMO122" s="21"/>
      <c r="QMP122" s="21"/>
      <c r="QMQ122" s="21"/>
      <c r="QMR122" s="21"/>
      <c r="QMS122" s="21"/>
      <c r="QMT122" s="21"/>
      <c r="QMU122" s="21"/>
      <c r="QMV122" s="21"/>
      <c r="QMW122" s="21"/>
      <c r="QMX122" s="21"/>
      <c r="QMY122" s="21"/>
      <c r="QMZ122" s="21"/>
      <c r="QNA122" s="21"/>
      <c r="QNB122" s="21"/>
      <c r="QNC122" s="21"/>
      <c r="QND122" s="21"/>
      <c r="QNE122" s="21"/>
      <c r="QNF122" s="21"/>
      <c r="QNG122" s="21"/>
      <c r="QNH122" s="21"/>
      <c r="QNI122" s="21"/>
      <c r="QNJ122" s="21"/>
      <c r="QNK122" s="21"/>
      <c r="QNL122" s="21"/>
      <c r="QNM122" s="21"/>
      <c r="QNN122" s="21"/>
      <c r="QNO122" s="21"/>
      <c r="QNP122" s="21"/>
      <c r="QNQ122" s="21"/>
      <c r="QNR122" s="21"/>
      <c r="QNS122" s="21"/>
      <c r="QNT122" s="21"/>
      <c r="QNU122" s="21"/>
      <c r="QNV122" s="21"/>
      <c r="QNW122" s="21"/>
      <c r="QNX122" s="21"/>
      <c r="QNY122" s="21"/>
      <c r="QNZ122" s="21"/>
      <c r="QOA122" s="21"/>
      <c r="QOB122" s="21"/>
      <c r="QOC122" s="21"/>
      <c r="QOD122" s="21"/>
      <c r="QOE122" s="21"/>
      <c r="QOF122" s="21"/>
      <c r="QOG122" s="21"/>
      <c r="QOH122" s="21"/>
      <c r="QOI122" s="21"/>
      <c r="QOJ122" s="21"/>
      <c r="QOK122" s="21"/>
      <c r="QOL122" s="21"/>
      <c r="QOM122" s="21"/>
      <c r="QON122" s="21"/>
      <c r="QOO122" s="21"/>
      <c r="QOP122" s="21"/>
      <c r="QOQ122" s="21"/>
      <c r="QOR122" s="21"/>
      <c r="QOS122" s="21"/>
      <c r="QOT122" s="21"/>
      <c r="QOU122" s="21"/>
      <c r="QOV122" s="21"/>
      <c r="QOW122" s="21"/>
      <c r="QOX122" s="21"/>
      <c r="QOY122" s="21"/>
      <c r="QOZ122" s="21"/>
      <c r="QPA122" s="21"/>
      <c r="QPB122" s="21"/>
      <c r="QPC122" s="21"/>
      <c r="QPD122" s="21"/>
      <c r="QPE122" s="21"/>
      <c r="QPF122" s="21"/>
      <c r="QPG122" s="21"/>
      <c r="QPH122" s="21"/>
      <c r="QPI122" s="21"/>
      <c r="QPJ122" s="21"/>
      <c r="QPK122" s="21"/>
      <c r="QPL122" s="21"/>
      <c r="QPM122" s="21"/>
      <c r="QPN122" s="21"/>
      <c r="QPO122" s="21"/>
      <c r="QPP122" s="21"/>
      <c r="QPQ122" s="21"/>
      <c r="QPR122" s="21"/>
      <c r="QPS122" s="21"/>
      <c r="QPT122" s="21"/>
      <c r="QPU122" s="21"/>
      <c r="QPV122" s="21"/>
      <c r="QPW122" s="21"/>
      <c r="QPX122" s="21"/>
      <c r="QPY122" s="21"/>
      <c r="QPZ122" s="21"/>
      <c r="QQA122" s="21"/>
      <c r="QQB122" s="21"/>
      <c r="QQC122" s="21"/>
      <c r="QQD122" s="21"/>
      <c r="QQE122" s="21"/>
      <c r="QQF122" s="21"/>
      <c r="QQG122" s="21"/>
      <c r="QQH122" s="21"/>
      <c r="QQI122" s="21"/>
      <c r="QQJ122" s="21"/>
      <c r="QQK122" s="21"/>
      <c r="QQL122" s="21"/>
      <c r="QQM122" s="21"/>
      <c r="QQN122" s="21"/>
      <c r="QQO122" s="21"/>
      <c r="QQP122" s="21"/>
      <c r="QQQ122" s="21"/>
      <c r="QQR122" s="21"/>
      <c r="QQS122" s="21"/>
      <c r="QQT122" s="21"/>
      <c r="QQU122" s="21"/>
      <c r="QQV122" s="21"/>
      <c r="QQW122" s="21"/>
      <c r="QQX122" s="21"/>
      <c r="QQY122" s="21"/>
      <c r="QQZ122" s="21"/>
      <c r="QRA122" s="21"/>
      <c r="QRB122" s="21"/>
      <c r="QRC122" s="21"/>
      <c r="QRD122" s="21"/>
      <c r="QRE122" s="21"/>
      <c r="QRF122" s="21"/>
      <c r="QRG122" s="21"/>
      <c r="QRH122" s="21"/>
      <c r="QRI122" s="21"/>
      <c r="QRJ122" s="21"/>
      <c r="QRK122" s="21"/>
      <c r="QRL122" s="21"/>
      <c r="QRM122" s="21"/>
      <c r="QRN122" s="21"/>
      <c r="QRO122" s="21"/>
      <c r="QRP122" s="21"/>
      <c r="QRQ122" s="21"/>
      <c r="QRR122" s="21"/>
      <c r="QRS122" s="21"/>
      <c r="QRT122" s="21"/>
      <c r="QRU122" s="21"/>
      <c r="QRV122" s="21"/>
      <c r="QRW122" s="21"/>
      <c r="QRX122" s="21"/>
      <c r="QRY122" s="21"/>
      <c r="QRZ122" s="21"/>
      <c r="QSA122" s="21"/>
      <c r="QSB122" s="21"/>
      <c r="QSC122" s="21"/>
      <c r="QSD122" s="21"/>
      <c r="QSE122" s="21"/>
      <c r="QSF122" s="21"/>
      <c r="QSG122" s="21"/>
      <c r="QSH122" s="21"/>
      <c r="QSI122" s="21"/>
      <c r="QSJ122" s="21"/>
      <c r="QSK122" s="21"/>
      <c r="QSL122" s="21"/>
      <c r="QSM122" s="21"/>
      <c r="QSN122" s="21"/>
      <c r="QSO122" s="21"/>
      <c r="QSP122" s="21"/>
      <c r="QSQ122" s="21"/>
      <c r="QSR122" s="21"/>
      <c r="QSS122" s="21"/>
      <c r="QST122" s="21"/>
      <c r="QSU122" s="21"/>
      <c r="QSV122" s="21"/>
      <c r="QSW122" s="21"/>
      <c r="QSX122" s="21"/>
      <c r="QSY122" s="21"/>
      <c r="QSZ122" s="21"/>
      <c r="QTA122" s="21"/>
      <c r="QTB122" s="21"/>
      <c r="QTC122" s="21"/>
      <c r="QTD122" s="21"/>
      <c r="QTE122" s="21"/>
      <c r="QTF122" s="21"/>
      <c r="QTG122" s="21"/>
      <c r="QTH122" s="21"/>
      <c r="QTI122" s="21"/>
      <c r="QTJ122" s="21"/>
      <c r="QTK122" s="21"/>
      <c r="QTL122" s="21"/>
      <c r="QTM122" s="21"/>
      <c r="QTN122" s="21"/>
      <c r="QTO122" s="21"/>
      <c r="QTP122" s="21"/>
      <c r="QTQ122" s="21"/>
      <c r="QTR122" s="21"/>
      <c r="QTS122" s="21"/>
      <c r="QTT122" s="21"/>
      <c r="QTU122" s="21"/>
      <c r="QTV122" s="21"/>
      <c r="QTW122" s="21"/>
      <c r="QTX122" s="21"/>
      <c r="QTY122" s="21"/>
      <c r="QTZ122" s="21"/>
      <c r="QUA122" s="21"/>
      <c r="QUB122" s="21"/>
      <c r="QUC122" s="21"/>
      <c r="QUD122" s="21"/>
      <c r="QUE122" s="21"/>
      <c r="QUF122" s="21"/>
      <c r="QUG122" s="21"/>
      <c r="QUH122" s="21"/>
      <c r="QUI122" s="21"/>
      <c r="QUJ122" s="21"/>
      <c r="QUK122" s="21"/>
      <c r="QUL122" s="21"/>
      <c r="QUM122" s="21"/>
      <c r="QUN122" s="21"/>
      <c r="QUO122" s="21"/>
      <c r="QUP122" s="21"/>
      <c r="QUQ122" s="21"/>
      <c r="QUR122" s="21"/>
      <c r="QUS122" s="21"/>
      <c r="QUT122" s="21"/>
      <c r="QUU122" s="21"/>
      <c r="QUV122" s="21"/>
      <c r="QUW122" s="21"/>
      <c r="QUX122" s="21"/>
      <c r="QUY122" s="21"/>
      <c r="QUZ122" s="21"/>
      <c r="QVA122" s="21"/>
      <c r="QVB122" s="21"/>
      <c r="QVC122" s="21"/>
      <c r="QVD122" s="21"/>
      <c r="QVE122" s="21"/>
      <c r="QVF122" s="21"/>
      <c r="QVG122" s="21"/>
      <c r="QVH122" s="21"/>
      <c r="QVI122" s="21"/>
      <c r="QVJ122" s="21"/>
      <c r="QVK122" s="21"/>
      <c r="QVL122" s="21"/>
      <c r="QVM122" s="21"/>
      <c r="QVN122" s="21"/>
      <c r="QVO122" s="21"/>
      <c r="QVP122" s="21"/>
      <c r="QVQ122" s="21"/>
      <c r="QVR122" s="21"/>
      <c r="QVS122" s="21"/>
      <c r="QVT122" s="21"/>
      <c r="QVU122" s="21"/>
      <c r="QVV122" s="21"/>
      <c r="QVW122" s="21"/>
      <c r="QVX122" s="21"/>
      <c r="QVY122" s="21"/>
      <c r="QVZ122" s="21"/>
      <c r="QWA122" s="21"/>
      <c r="QWB122" s="21"/>
      <c r="QWC122" s="21"/>
      <c r="QWD122" s="21"/>
      <c r="QWE122" s="21"/>
      <c r="QWF122" s="21"/>
      <c r="QWG122" s="21"/>
      <c r="QWH122" s="21"/>
      <c r="QWI122" s="21"/>
      <c r="QWJ122" s="21"/>
      <c r="QWK122" s="21"/>
      <c r="QWL122" s="21"/>
      <c r="QWM122" s="21"/>
      <c r="QWN122" s="21"/>
      <c r="QWO122" s="21"/>
      <c r="QWP122" s="21"/>
      <c r="QWQ122" s="21"/>
      <c r="QWR122" s="21"/>
      <c r="QWS122" s="21"/>
      <c r="QWT122" s="21"/>
      <c r="QWU122" s="21"/>
      <c r="QWV122" s="21"/>
      <c r="QWW122" s="21"/>
      <c r="QWX122" s="21"/>
      <c r="QWY122" s="21"/>
      <c r="QWZ122" s="21"/>
      <c r="QXA122" s="21"/>
      <c r="QXB122" s="21"/>
      <c r="QXC122" s="21"/>
      <c r="QXD122" s="21"/>
      <c r="QXE122" s="21"/>
      <c r="QXF122" s="21"/>
      <c r="QXG122" s="21"/>
      <c r="QXH122" s="21"/>
      <c r="QXI122" s="21"/>
      <c r="QXJ122" s="21"/>
      <c r="QXK122" s="21"/>
      <c r="QXL122" s="21"/>
      <c r="QXM122" s="21"/>
      <c r="QXN122" s="21"/>
      <c r="QXO122" s="21"/>
      <c r="QXP122" s="21"/>
      <c r="QXQ122" s="21"/>
      <c r="QXR122" s="21"/>
      <c r="QXS122" s="21"/>
      <c r="QXT122" s="21"/>
      <c r="QXU122" s="21"/>
      <c r="QXV122" s="21"/>
      <c r="QXW122" s="21"/>
      <c r="QXX122" s="21"/>
      <c r="QXY122" s="21"/>
      <c r="QXZ122" s="21"/>
      <c r="QYA122" s="21"/>
      <c r="QYB122" s="21"/>
      <c r="QYC122" s="21"/>
      <c r="QYD122" s="21"/>
      <c r="QYE122" s="21"/>
      <c r="QYF122" s="21"/>
      <c r="QYG122" s="21"/>
      <c r="QYH122" s="21"/>
      <c r="QYI122" s="21"/>
      <c r="QYJ122" s="21"/>
      <c r="QYK122" s="21"/>
      <c r="QYL122" s="21"/>
      <c r="QYM122" s="21"/>
      <c r="QYN122" s="21"/>
      <c r="QYO122" s="21"/>
      <c r="QYP122" s="21"/>
      <c r="QYQ122" s="21"/>
      <c r="QYR122" s="21"/>
      <c r="QYS122" s="21"/>
      <c r="QYT122" s="21"/>
      <c r="QYU122" s="21"/>
      <c r="QYV122" s="21"/>
      <c r="QYW122" s="21"/>
      <c r="QYX122" s="21"/>
      <c r="QYY122" s="21"/>
      <c r="QYZ122" s="21"/>
      <c r="QZA122" s="21"/>
      <c r="QZB122" s="21"/>
      <c r="QZC122" s="21"/>
      <c r="QZD122" s="21"/>
      <c r="QZE122" s="21"/>
      <c r="QZF122" s="21"/>
      <c r="QZG122" s="21"/>
      <c r="QZH122" s="21"/>
      <c r="QZI122" s="21"/>
      <c r="QZJ122" s="21"/>
      <c r="QZK122" s="21"/>
      <c r="QZL122" s="21"/>
      <c r="QZM122" s="21"/>
      <c r="QZN122" s="21"/>
      <c r="QZO122" s="21"/>
      <c r="QZP122" s="21"/>
      <c r="QZQ122" s="21"/>
      <c r="QZR122" s="21"/>
      <c r="QZS122" s="21"/>
      <c r="QZT122" s="21"/>
      <c r="QZU122" s="21"/>
      <c r="QZV122" s="21"/>
      <c r="QZW122" s="21"/>
      <c r="QZX122" s="21"/>
      <c r="QZY122" s="21"/>
      <c r="QZZ122" s="21"/>
      <c r="RAA122" s="21"/>
      <c r="RAB122" s="21"/>
      <c r="RAC122" s="21"/>
      <c r="RAD122" s="21"/>
      <c r="RAE122" s="21"/>
      <c r="RAF122" s="21"/>
      <c r="RAG122" s="21"/>
      <c r="RAH122" s="21"/>
      <c r="RAI122" s="21"/>
      <c r="RAJ122" s="21"/>
      <c r="RAK122" s="21"/>
      <c r="RAL122" s="21"/>
      <c r="RAM122" s="21"/>
      <c r="RAN122" s="21"/>
      <c r="RAO122" s="21"/>
      <c r="RAP122" s="21"/>
      <c r="RAQ122" s="21"/>
      <c r="RAR122" s="21"/>
      <c r="RAS122" s="21"/>
      <c r="RAT122" s="21"/>
      <c r="RAU122" s="21"/>
      <c r="RAV122" s="21"/>
      <c r="RAW122" s="21"/>
      <c r="RAX122" s="21"/>
      <c r="RAY122" s="21"/>
      <c r="RAZ122" s="21"/>
      <c r="RBA122" s="21"/>
      <c r="RBB122" s="21"/>
      <c r="RBC122" s="21"/>
      <c r="RBD122" s="21"/>
      <c r="RBE122" s="21"/>
      <c r="RBF122" s="21"/>
      <c r="RBG122" s="21"/>
      <c r="RBH122" s="21"/>
      <c r="RBI122" s="21"/>
      <c r="RBJ122" s="21"/>
      <c r="RBK122" s="21"/>
      <c r="RBL122" s="21"/>
      <c r="RBM122" s="21"/>
      <c r="RBN122" s="21"/>
      <c r="RBO122" s="21"/>
      <c r="RBP122" s="21"/>
      <c r="RBQ122" s="21"/>
      <c r="RBR122" s="21"/>
      <c r="RBS122" s="21"/>
      <c r="RBT122" s="21"/>
      <c r="RBU122" s="21"/>
      <c r="RBV122" s="21"/>
      <c r="RBW122" s="21"/>
      <c r="RBX122" s="21"/>
      <c r="RBY122" s="21"/>
      <c r="RBZ122" s="21"/>
      <c r="RCA122" s="21"/>
      <c r="RCB122" s="21"/>
      <c r="RCC122" s="21"/>
      <c r="RCD122" s="21"/>
      <c r="RCE122" s="21"/>
      <c r="RCF122" s="21"/>
      <c r="RCG122" s="21"/>
      <c r="RCH122" s="21"/>
      <c r="RCI122" s="21"/>
      <c r="RCJ122" s="21"/>
      <c r="RCK122" s="21"/>
      <c r="RCL122" s="21"/>
      <c r="RCM122" s="21"/>
      <c r="RCN122" s="21"/>
      <c r="RCO122" s="21"/>
      <c r="RCP122" s="21"/>
      <c r="RCQ122" s="21"/>
      <c r="RCR122" s="21"/>
      <c r="RCS122" s="21"/>
      <c r="RCT122" s="21"/>
      <c r="RCU122" s="21"/>
      <c r="RCV122" s="21"/>
      <c r="RCW122" s="21"/>
      <c r="RCX122" s="21"/>
      <c r="RCY122" s="21"/>
      <c r="RCZ122" s="21"/>
      <c r="RDA122" s="21"/>
      <c r="RDB122" s="21"/>
      <c r="RDC122" s="21"/>
      <c r="RDD122" s="21"/>
      <c r="RDE122" s="21"/>
      <c r="RDF122" s="21"/>
      <c r="RDG122" s="21"/>
      <c r="RDH122" s="21"/>
      <c r="RDI122" s="21"/>
      <c r="RDJ122" s="21"/>
      <c r="RDK122" s="21"/>
      <c r="RDL122" s="21"/>
      <c r="RDM122" s="21"/>
      <c r="RDN122" s="21"/>
      <c r="RDO122" s="21"/>
      <c r="RDP122" s="21"/>
      <c r="RDQ122" s="21"/>
      <c r="RDR122" s="21"/>
      <c r="RDS122" s="21"/>
      <c r="RDT122" s="21"/>
      <c r="RDU122" s="21"/>
      <c r="RDV122" s="21"/>
      <c r="RDW122" s="21"/>
      <c r="RDX122" s="21"/>
      <c r="RDY122" s="21"/>
      <c r="RDZ122" s="21"/>
      <c r="REA122" s="21"/>
      <c r="REB122" s="21"/>
      <c r="REC122" s="21"/>
      <c r="RED122" s="21"/>
      <c r="REE122" s="21"/>
      <c r="REF122" s="21"/>
      <c r="REG122" s="21"/>
      <c r="REH122" s="21"/>
      <c r="REI122" s="21"/>
      <c r="REJ122" s="21"/>
      <c r="REK122" s="21"/>
      <c r="REL122" s="21"/>
      <c r="REM122" s="21"/>
      <c r="REN122" s="21"/>
      <c r="REO122" s="21"/>
      <c r="REP122" s="21"/>
      <c r="REQ122" s="21"/>
      <c r="RER122" s="21"/>
      <c r="RES122" s="21"/>
      <c r="RET122" s="21"/>
      <c r="REU122" s="21"/>
      <c r="REV122" s="21"/>
      <c r="REW122" s="21"/>
      <c r="REX122" s="21"/>
      <c r="REY122" s="21"/>
      <c r="REZ122" s="21"/>
      <c r="RFA122" s="21"/>
      <c r="RFB122" s="21"/>
      <c r="RFC122" s="21"/>
      <c r="RFD122" s="21"/>
      <c r="RFE122" s="21"/>
      <c r="RFF122" s="21"/>
      <c r="RFG122" s="21"/>
      <c r="RFH122" s="21"/>
      <c r="RFI122" s="21"/>
      <c r="RFJ122" s="21"/>
      <c r="RFK122" s="21"/>
      <c r="RFL122" s="21"/>
      <c r="RFM122" s="21"/>
      <c r="RFN122" s="21"/>
      <c r="RFO122" s="21"/>
      <c r="RFP122" s="21"/>
      <c r="RFQ122" s="21"/>
      <c r="RFR122" s="21"/>
      <c r="RFS122" s="21"/>
      <c r="RFT122" s="21"/>
      <c r="RFU122" s="21"/>
      <c r="RFV122" s="21"/>
      <c r="RFW122" s="21"/>
      <c r="RFX122" s="21"/>
      <c r="RFY122" s="21"/>
      <c r="RFZ122" s="21"/>
      <c r="RGA122" s="21"/>
      <c r="RGB122" s="21"/>
      <c r="RGC122" s="21"/>
      <c r="RGD122" s="21"/>
      <c r="RGE122" s="21"/>
      <c r="RGF122" s="21"/>
      <c r="RGG122" s="21"/>
      <c r="RGH122" s="21"/>
      <c r="RGI122" s="21"/>
      <c r="RGJ122" s="21"/>
      <c r="RGK122" s="21"/>
      <c r="RGL122" s="21"/>
      <c r="RGM122" s="21"/>
      <c r="RGN122" s="21"/>
      <c r="RGO122" s="21"/>
      <c r="RGP122" s="21"/>
      <c r="RGQ122" s="21"/>
      <c r="RGR122" s="21"/>
      <c r="RGS122" s="21"/>
      <c r="RGT122" s="21"/>
      <c r="RGU122" s="21"/>
      <c r="RGV122" s="21"/>
      <c r="RGW122" s="21"/>
      <c r="RGX122" s="21"/>
      <c r="RGY122" s="21"/>
      <c r="RGZ122" s="21"/>
      <c r="RHA122" s="21"/>
      <c r="RHB122" s="21"/>
      <c r="RHC122" s="21"/>
      <c r="RHD122" s="21"/>
      <c r="RHE122" s="21"/>
      <c r="RHF122" s="21"/>
      <c r="RHG122" s="21"/>
      <c r="RHH122" s="21"/>
      <c r="RHI122" s="21"/>
      <c r="RHJ122" s="21"/>
      <c r="RHK122" s="21"/>
      <c r="RHL122" s="21"/>
      <c r="RHM122" s="21"/>
      <c r="RHN122" s="21"/>
      <c r="RHO122" s="21"/>
      <c r="RHP122" s="21"/>
      <c r="RHQ122" s="21"/>
      <c r="RHR122" s="21"/>
      <c r="RHS122" s="21"/>
      <c r="RHT122" s="21"/>
      <c r="RHU122" s="21"/>
      <c r="RHV122" s="21"/>
      <c r="RHW122" s="21"/>
      <c r="RHX122" s="21"/>
      <c r="RHY122" s="21"/>
      <c r="RHZ122" s="21"/>
      <c r="RIA122" s="21"/>
      <c r="RIB122" s="21"/>
      <c r="RIC122" s="21"/>
      <c r="RID122" s="21"/>
      <c r="RIE122" s="21"/>
      <c r="RIF122" s="21"/>
      <c r="RIG122" s="21"/>
      <c r="RIH122" s="21"/>
      <c r="RII122" s="21"/>
      <c r="RIJ122" s="21"/>
      <c r="RIK122" s="21"/>
      <c r="RIL122" s="21"/>
      <c r="RIM122" s="21"/>
      <c r="RIN122" s="21"/>
      <c r="RIO122" s="21"/>
      <c r="RIP122" s="21"/>
      <c r="RIQ122" s="21"/>
      <c r="RIR122" s="21"/>
      <c r="RIS122" s="21"/>
      <c r="RIT122" s="21"/>
      <c r="RIU122" s="21"/>
      <c r="RIV122" s="21"/>
      <c r="RIW122" s="21"/>
      <c r="RIX122" s="21"/>
      <c r="RIY122" s="21"/>
      <c r="RIZ122" s="21"/>
      <c r="RJA122" s="21"/>
      <c r="RJB122" s="21"/>
      <c r="RJC122" s="21"/>
      <c r="RJD122" s="21"/>
      <c r="RJE122" s="21"/>
      <c r="RJF122" s="21"/>
      <c r="RJG122" s="21"/>
      <c r="RJH122" s="21"/>
      <c r="RJI122" s="21"/>
      <c r="RJJ122" s="21"/>
      <c r="RJK122" s="21"/>
      <c r="RJL122" s="21"/>
      <c r="RJM122" s="21"/>
      <c r="RJN122" s="21"/>
      <c r="RJO122" s="21"/>
      <c r="RJP122" s="21"/>
      <c r="RJQ122" s="21"/>
      <c r="RJR122" s="21"/>
      <c r="RJS122" s="21"/>
      <c r="RJT122" s="21"/>
      <c r="RJU122" s="21"/>
      <c r="RJV122" s="21"/>
      <c r="RJW122" s="21"/>
      <c r="RJX122" s="21"/>
      <c r="RJY122" s="21"/>
      <c r="RJZ122" s="21"/>
      <c r="RKA122" s="21"/>
      <c r="RKB122" s="21"/>
      <c r="RKC122" s="21"/>
      <c r="RKD122" s="21"/>
      <c r="RKE122" s="21"/>
      <c r="RKF122" s="21"/>
      <c r="RKG122" s="21"/>
      <c r="RKH122" s="21"/>
      <c r="RKI122" s="21"/>
      <c r="RKJ122" s="21"/>
      <c r="RKK122" s="21"/>
      <c r="RKL122" s="21"/>
      <c r="RKM122" s="21"/>
      <c r="RKN122" s="21"/>
      <c r="RKO122" s="21"/>
      <c r="RKP122" s="21"/>
      <c r="RKQ122" s="21"/>
      <c r="RKR122" s="21"/>
      <c r="RKS122" s="21"/>
      <c r="RKT122" s="21"/>
      <c r="RKU122" s="21"/>
      <c r="RKV122" s="21"/>
      <c r="RKW122" s="21"/>
      <c r="RKX122" s="21"/>
      <c r="RKY122" s="21"/>
      <c r="RKZ122" s="21"/>
      <c r="RLA122" s="21"/>
      <c r="RLB122" s="21"/>
      <c r="RLC122" s="21"/>
      <c r="RLD122" s="21"/>
      <c r="RLE122" s="21"/>
      <c r="RLF122" s="21"/>
      <c r="RLG122" s="21"/>
      <c r="RLH122" s="21"/>
      <c r="RLI122" s="21"/>
      <c r="RLJ122" s="21"/>
      <c r="RLK122" s="21"/>
      <c r="RLL122" s="21"/>
      <c r="RLM122" s="21"/>
      <c r="RLN122" s="21"/>
      <c r="RLO122" s="21"/>
      <c r="RLP122" s="21"/>
      <c r="RLQ122" s="21"/>
      <c r="RLR122" s="21"/>
      <c r="RLS122" s="21"/>
      <c r="RLT122" s="21"/>
      <c r="RLU122" s="21"/>
      <c r="RLV122" s="21"/>
      <c r="RLW122" s="21"/>
      <c r="RLX122" s="21"/>
      <c r="RLY122" s="21"/>
      <c r="RLZ122" s="21"/>
      <c r="RMA122" s="21"/>
      <c r="RMB122" s="21"/>
      <c r="RMC122" s="21"/>
      <c r="RMD122" s="21"/>
      <c r="RME122" s="21"/>
      <c r="RMF122" s="21"/>
      <c r="RMG122" s="21"/>
      <c r="RMH122" s="21"/>
      <c r="RMI122" s="21"/>
      <c r="RMJ122" s="21"/>
      <c r="RMK122" s="21"/>
      <c r="RML122" s="21"/>
      <c r="RMM122" s="21"/>
      <c r="RMN122" s="21"/>
      <c r="RMO122" s="21"/>
      <c r="RMP122" s="21"/>
      <c r="RMQ122" s="21"/>
      <c r="RMR122" s="21"/>
      <c r="RMS122" s="21"/>
      <c r="RMT122" s="21"/>
      <c r="RMU122" s="21"/>
      <c r="RMV122" s="21"/>
      <c r="RMW122" s="21"/>
      <c r="RMX122" s="21"/>
      <c r="RMY122" s="21"/>
      <c r="RMZ122" s="21"/>
      <c r="RNA122" s="21"/>
      <c r="RNB122" s="21"/>
      <c r="RNC122" s="21"/>
      <c r="RND122" s="21"/>
      <c r="RNE122" s="21"/>
      <c r="RNF122" s="21"/>
      <c r="RNG122" s="21"/>
      <c r="RNH122" s="21"/>
      <c r="RNI122" s="21"/>
      <c r="RNJ122" s="21"/>
      <c r="RNK122" s="21"/>
      <c r="RNL122" s="21"/>
      <c r="RNM122" s="21"/>
      <c r="RNN122" s="21"/>
      <c r="RNO122" s="21"/>
      <c r="RNP122" s="21"/>
      <c r="RNQ122" s="21"/>
      <c r="RNR122" s="21"/>
      <c r="RNS122" s="21"/>
      <c r="RNT122" s="21"/>
      <c r="RNU122" s="21"/>
      <c r="RNV122" s="21"/>
      <c r="RNW122" s="21"/>
      <c r="RNX122" s="21"/>
      <c r="RNY122" s="21"/>
      <c r="RNZ122" s="21"/>
      <c r="ROA122" s="21"/>
      <c r="ROB122" s="21"/>
      <c r="ROC122" s="21"/>
      <c r="ROD122" s="21"/>
      <c r="ROE122" s="21"/>
      <c r="ROF122" s="21"/>
      <c r="ROG122" s="21"/>
      <c r="ROH122" s="21"/>
      <c r="ROI122" s="21"/>
      <c r="ROJ122" s="21"/>
      <c r="ROK122" s="21"/>
      <c r="ROL122" s="21"/>
      <c r="ROM122" s="21"/>
      <c r="RON122" s="21"/>
      <c r="ROO122" s="21"/>
      <c r="ROP122" s="21"/>
      <c r="ROQ122" s="21"/>
      <c r="ROR122" s="21"/>
      <c r="ROS122" s="21"/>
      <c r="ROT122" s="21"/>
      <c r="ROU122" s="21"/>
      <c r="ROV122" s="21"/>
      <c r="ROW122" s="21"/>
      <c r="ROX122" s="21"/>
      <c r="ROY122" s="21"/>
      <c r="ROZ122" s="21"/>
      <c r="RPA122" s="21"/>
      <c r="RPB122" s="21"/>
      <c r="RPC122" s="21"/>
      <c r="RPD122" s="21"/>
      <c r="RPE122" s="21"/>
      <c r="RPF122" s="21"/>
      <c r="RPG122" s="21"/>
      <c r="RPH122" s="21"/>
      <c r="RPI122" s="21"/>
      <c r="RPJ122" s="21"/>
      <c r="RPK122" s="21"/>
      <c r="RPL122" s="21"/>
      <c r="RPM122" s="21"/>
      <c r="RPN122" s="21"/>
      <c r="RPO122" s="21"/>
      <c r="RPP122" s="21"/>
      <c r="RPQ122" s="21"/>
      <c r="RPR122" s="21"/>
      <c r="RPS122" s="21"/>
      <c r="RPT122" s="21"/>
      <c r="RPU122" s="21"/>
      <c r="RPV122" s="21"/>
      <c r="RPW122" s="21"/>
      <c r="RPX122" s="21"/>
      <c r="RPY122" s="21"/>
      <c r="RPZ122" s="21"/>
      <c r="RQA122" s="21"/>
      <c r="RQB122" s="21"/>
      <c r="RQC122" s="21"/>
      <c r="RQD122" s="21"/>
      <c r="RQE122" s="21"/>
      <c r="RQF122" s="21"/>
      <c r="RQG122" s="21"/>
      <c r="RQH122" s="21"/>
      <c r="RQI122" s="21"/>
      <c r="RQJ122" s="21"/>
      <c r="RQK122" s="21"/>
      <c r="RQL122" s="21"/>
      <c r="RQM122" s="21"/>
      <c r="RQN122" s="21"/>
      <c r="RQO122" s="21"/>
      <c r="RQP122" s="21"/>
      <c r="RQQ122" s="21"/>
      <c r="RQR122" s="21"/>
      <c r="RQS122" s="21"/>
      <c r="RQT122" s="21"/>
      <c r="RQU122" s="21"/>
      <c r="RQV122" s="21"/>
      <c r="RQW122" s="21"/>
      <c r="RQX122" s="21"/>
      <c r="RQY122" s="21"/>
      <c r="RQZ122" s="21"/>
      <c r="RRA122" s="21"/>
      <c r="RRB122" s="21"/>
      <c r="RRC122" s="21"/>
      <c r="RRD122" s="21"/>
      <c r="RRE122" s="21"/>
      <c r="RRF122" s="21"/>
      <c r="RRG122" s="21"/>
      <c r="RRH122" s="21"/>
      <c r="RRI122" s="21"/>
      <c r="RRJ122" s="21"/>
      <c r="RRK122" s="21"/>
      <c r="RRL122" s="21"/>
      <c r="RRM122" s="21"/>
      <c r="RRN122" s="21"/>
      <c r="RRO122" s="21"/>
      <c r="RRP122" s="21"/>
      <c r="RRQ122" s="21"/>
      <c r="RRR122" s="21"/>
      <c r="RRS122" s="21"/>
      <c r="RRT122" s="21"/>
      <c r="RRU122" s="21"/>
      <c r="RRV122" s="21"/>
      <c r="RRW122" s="21"/>
      <c r="RRX122" s="21"/>
      <c r="RRY122" s="21"/>
      <c r="RRZ122" s="21"/>
      <c r="RSA122" s="21"/>
      <c r="RSB122" s="21"/>
      <c r="RSC122" s="21"/>
      <c r="RSD122" s="21"/>
      <c r="RSE122" s="21"/>
      <c r="RSF122" s="21"/>
      <c r="RSG122" s="21"/>
      <c r="RSH122" s="21"/>
      <c r="RSI122" s="21"/>
      <c r="RSJ122" s="21"/>
      <c r="RSK122" s="21"/>
      <c r="RSL122" s="21"/>
      <c r="RSM122" s="21"/>
      <c r="RSN122" s="21"/>
      <c r="RSO122" s="21"/>
      <c r="RSP122" s="21"/>
      <c r="RSQ122" s="21"/>
      <c r="RSR122" s="21"/>
      <c r="RSS122" s="21"/>
      <c r="RST122" s="21"/>
      <c r="RSU122" s="21"/>
      <c r="RSV122" s="21"/>
      <c r="RSW122" s="21"/>
      <c r="RSX122" s="21"/>
      <c r="RSY122" s="21"/>
      <c r="RSZ122" s="21"/>
      <c r="RTA122" s="21"/>
      <c r="RTB122" s="21"/>
      <c r="RTC122" s="21"/>
      <c r="RTD122" s="21"/>
      <c r="RTE122" s="21"/>
      <c r="RTF122" s="21"/>
      <c r="RTG122" s="21"/>
      <c r="RTH122" s="21"/>
      <c r="RTI122" s="21"/>
      <c r="RTJ122" s="21"/>
      <c r="RTK122" s="21"/>
      <c r="RTL122" s="21"/>
      <c r="RTM122" s="21"/>
      <c r="RTN122" s="21"/>
      <c r="RTO122" s="21"/>
      <c r="RTP122" s="21"/>
      <c r="RTQ122" s="21"/>
      <c r="RTR122" s="21"/>
      <c r="RTS122" s="21"/>
      <c r="RTT122" s="21"/>
      <c r="RTU122" s="21"/>
      <c r="RTV122" s="21"/>
      <c r="RTW122" s="21"/>
      <c r="RTX122" s="21"/>
      <c r="RTY122" s="21"/>
      <c r="RTZ122" s="21"/>
      <c r="RUA122" s="21"/>
      <c r="RUB122" s="21"/>
      <c r="RUC122" s="21"/>
      <c r="RUD122" s="21"/>
      <c r="RUE122" s="21"/>
      <c r="RUF122" s="21"/>
      <c r="RUG122" s="21"/>
      <c r="RUH122" s="21"/>
      <c r="RUI122" s="21"/>
      <c r="RUJ122" s="21"/>
      <c r="RUK122" s="21"/>
      <c r="RUL122" s="21"/>
      <c r="RUM122" s="21"/>
      <c r="RUN122" s="21"/>
      <c r="RUO122" s="21"/>
      <c r="RUP122" s="21"/>
      <c r="RUQ122" s="21"/>
      <c r="RUR122" s="21"/>
      <c r="RUS122" s="21"/>
      <c r="RUT122" s="21"/>
      <c r="RUU122" s="21"/>
      <c r="RUV122" s="21"/>
      <c r="RUW122" s="21"/>
      <c r="RUX122" s="21"/>
      <c r="RUY122" s="21"/>
      <c r="RUZ122" s="21"/>
      <c r="RVA122" s="21"/>
      <c r="RVB122" s="21"/>
      <c r="RVC122" s="21"/>
      <c r="RVD122" s="21"/>
      <c r="RVE122" s="21"/>
      <c r="RVF122" s="21"/>
      <c r="RVG122" s="21"/>
      <c r="RVH122" s="21"/>
      <c r="RVI122" s="21"/>
      <c r="RVJ122" s="21"/>
      <c r="RVK122" s="21"/>
      <c r="RVL122" s="21"/>
      <c r="RVM122" s="21"/>
      <c r="RVN122" s="21"/>
      <c r="RVO122" s="21"/>
      <c r="RVP122" s="21"/>
      <c r="RVQ122" s="21"/>
      <c r="RVR122" s="21"/>
      <c r="RVS122" s="21"/>
      <c r="RVT122" s="21"/>
      <c r="RVU122" s="21"/>
      <c r="RVV122" s="21"/>
      <c r="RVW122" s="21"/>
      <c r="RVX122" s="21"/>
      <c r="RVY122" s="21"/>
      <c r="RVZ122" s="21"/>
      <c r="RWA122" s="21"/>
      <c r="RWB122" s="21"/>
      <c r="RWC122" s="21"/>
      <c r="RWD122" s="21"/>
      <c r="RWE122" s="21"/>
      <c r="RWF122" s="21"/>
      <c r="RWG122" s="21"/>
      <c r="RWH122" s="21"/>
      <c r="RWI122" s="21"/>
      <c r="RWJ122" s="21"/>
      <c r="RWK122" s="21"/>
      <c r="RWL122" s="21"/>
      <c r="RWM122" s="21"/>
      <c r="RWN122" s="21"/>
      <c r="RWO122" s="21"/>
      <c r="RWP122" s="21"/>
      <c r="RWQ122" s="21"/>
      <c r="RWR122" s="21"/>
      <c r="RWS122" s="21"/>
      <c r="RWT122" s="21"/>
      <c r="RWU122" s="21"/>
      <c r="RWV122" s="21"/>
      <c r="RWW122" s="21"/>
      <c r="RWX122" s="21"/>
      <c r="RWY122" s="21"/>
      <c r="RWZ122" s="21"/>
      <c r="RXA122" s="21"/>
      <c r="RXB122" s="21"/>
      <c r="RXC122" s="21"/>
      <c r="RXD122" s="21"/>
      <c r="RXE122" s="21"/>
      <c r="RXF122" s="21"/>
      <c r="RXG122" s="21"/>
      <c r="RXH122" s="21"/>
      <c r="RXI122" s="21"/>
      <c r="RXJ122" s="21"/>
      <c r="RXK122" s="21"/>
      <c r="RXL122" s="21"/>
      <c r="RXM122" s="21"/>
      <c r="RXN122" s="21"/>
      <c r="RXO122" s="21"/>
      <c r="RXP122" s="21"/>
      <c r="RXQ122" s="21"/>
      <c r="RXR122" s="21"/>
      <c r="RXS122" s="21"/>
      <c r="RXT122" s="21"/>
      <c r="RXU122" s="21"/>
      <c r="RXV122" s="21"/>
      <c r="RXW122" s="21"/>
      <c r="RXX122" s="21"/>
      <c r="RXY122" s="21"/>
      <c r="RXZ122" s="21"/>
      <c r="RYA122" s="21"/>
      <c r="RYB122" s="21"/>
      <c r="RYC122" s="21"/>
      <c r="RYD122" s="21"/>
      <c r="RYE122" s="21"/>
      <c r="RYF122" s="21"/>
      <c r="RYG122" s="21"/>
      <c r="RYH122" s="21"/>
      <c r="RYI122" s="21"/>
      <c r="RYJ122" s="21"/>
      <c r="RYK122" s="21"/>
      <c r="RYL122" s="21"/>
      <c r="RYM122" s="21"/>
      <c r="RYN122" s="21"/>
      <c r="RYO122" s="21"/>
      <c r="RYP122" s="21"/>
      <c r="RYQ122" s="21"/>
      <c r="RYR122" s="21"/>
      <c r="RYS122" s="21"/>
      <c r="RYT122" s="21"/>
      <c r="RYU122" s="21"/>
      <c r="RYV122" s="21"/>
      <c r="RYW122" s="21"/>
      <c r="RYX122" s="21"/>
      <c r="RYY122" s="21"/>
      <c r="RYZ122" s="21"/>
      <c r="RZA122" s="21"/>
      <c r="RZB122" s="21"/>
      <c r="RZC122" s="21"/>
      <c r="RZD122" s="21"/>
      <c r="RZE122" s="21"/>
      <c r="RZF122" s="21"/>
      <c r="RZG122" s="21"/>
      <c r="RZH122" s="21"/>
      <c r="RZI122" s="21"/>
      <c r="RZJ122" s="21"/>
      <c r="RZK122" s="21"/>
      <c r="RZL122" s="21"/>
      <c r="RZM122" s="21"/>
      <c r="RZN122" s="21"/>
      <c r="RZO122" s="21"/>
      <c r="RZP122" s="21"/>
      <c r="RZQ122" s="21"/>
      <c r="RZR122" s="21"/>
      <c r="RZS122" s="21"/>
      <c r="RZT122" s="21"/>
      <c r="RZU122" s="21"/>
      <c r="RZV122" s="21"/>
      <c r="RZW122" s="21"/>
      <c r="RZX122" s="21"/>
      <c r="RZY122" s="21"/>
      <c r="RZZ122" s="21"/>
      <c r="SAA122" s="21"/>
      <c r="SAB122" s="21"/>
      <c r="SAC122" s="21"/>
      <c r="SAD122" s="21"/>
      <c r="SAE122" s="21"/>
      <c r="SAF122" s="21"/>
      <c r="SAG122" s="21"/>
      <c r="SAH122" s="21"/>
      <c r="SAI122" s="21"/>
      <c r="SAJ122" s="21"/>
      <c r="SAK122" s="21"/>
      <c r="SAL122" s="21"/>
      <c r="SAM122" s="21"/>
      <c r="SAN122" s="21"/>
      <c r="SAO122" s="21"/>
      <c r="SAP122" s="21"/>
      <c r="SAQ122" s="21"/>
      <c r="SAR122" s="21"/>
      <c r="SAS122" s="21"/>
      <c r="SAT122" s="21"/>
      <c r="SAU122" s="21"/>
      <c r="SAV122" s="21"/>
      <c r="SAW122" s="21"/>
      <c r="SAX122" s="21"/>
      <c r="SAY122" s="21"/>
      <c r="SAZ122" s="21"/>
      <c r="SBA122" s="21"/>
      <c r="SBB122" s="21"/>
      <c r="SBC122" s="21"/>
      <c r="SBD122" s="21"/>
      <c r="SBE122" s="21"/>
      <c r="SBF122" s="21"/>
      <c r="SBG122" s="21"/>
      <c r="SBH122" s="21"/>
      <c r="SBI122" s="21"/>
      <c r="SBJ122" s="21"/>
      <c r="SBK122" s="21"/>
      <c r="SBL122" s="21"/>
      <c r="SBM122" s="21"/>
      <c r="SBN122" s="21"/>
      <c r="SBO122" s="21"/>
      <c r="SBP122" s="21"/>
      <c r="SBQ122" s="21"/>
      <c r="SBR122" s="21"/>
      <c r="SBS122" s="21"/>
      <c r="SBT122" s="21"/>
      <c r="SBU122" s="21"/>
      <c r="SBV122" s="21"/>
      <c r="SBW122" s="21"/>
      <c r="SBX122" s="21"/>
      <c r="SBY122" s="21"/>
      <c r="SBZ122" s="21"/>
      <c r="SCA122" s="21"/>
      <c r="SCB122" s="21"/>
      <c r="SCC122" s="21"/>
      <c r="SCD122" s="21"/>
      <c r="SCE122" s="21"/>
      <c r="SCF122" s="21"/>
      <c r="SCG122" s="21"/>
      <c r="SCH122" s="21"/>
      <c r="SCI122" s="21"/>
      <c r="SCJ122" s="21"/>
      <c r="SCK122" s="21"/>
      <c r="SCL122" s="21"/>
      <c r="SCM122" s="21"/>
      <c r="SCN122" s="21"/>
      <c r="SCO122" s="21"/>
      <c r="SCP122" s="21"/>
      <c r="SCQ122" s="21"/>
      <c r="SCR122" s="21"/>
      <c r="SCS122" s="21"/>
      <c r="SCT122" s="21"/>
      <c r="SCU122" s="21"/>
      <c r="SCV122" s="21"/>
      <c r="SCW122" s="21"/>
      <c r="SCX122" s="21"/>
      <c r="SCY122" s="21"/>
      <c r="SCZ122" s="21"/>
      <c r="SDA122" s="21"/>
      <c r="SDB122" s="21"/>
      <c r="SDC122" s="21"/>
      <c r="SDD122" s="21"/>
      <c r="SDE122" s="21"/>
      <c r="SDF122" s="21"/>
      <c r="SDG122" s="21"/>
      <c r="SDH122" s="21"/>
      <c r="SDI122" s="21"/>
      <c r="SDJ122" s="21"/>
      <c r="SDK122" s="21"/>
      <c r="SDL122" s="21"/>
      <c r="SDM122" s="21"/>
      <c r="SDN122" s="21"/>
      <c r="SDO122" s="21"/>
      <c r="SDP122" s="21"/>
      <c r="SDQ122" s="21"/>
      <c r="SDR122" s="21"/>
      <c r="SDS122" s="21"/>
      <c r="SDT122" s="21"/>
      <c r="SDU122" s="21"/>
      <c r="SDV122" s="21"/>
      <c r="SDW122" s="21"/>
      <c r="SDX122" s="21"/>
      <c r="SDY122" s="21"/>
      <c r="SDZ122" s="21"/>
      <c r="SEA122" s="21"/>
      <c r="SEB122" s="21"/>
      <c r="SEC122" s="21"/>
      <c r="SED122" s="21"/>
      <c r="SEE122" s="21"/>
      <c r="SEF122" s="21"/>
      <c r="SEG122" s="21"/>
      <c r="SEH122" s="21"/>
      <c r="SEI122" s="21"/>
      <c r="SEJ122" s="21"/>
      <c r="SEK122" s="21"/>
      <c r="SEL122" s="21"/>
      <c r="SEM122" s="21"/>
      <c r="SEN122" s="21"/>
      <c r="SEO122" s="21"/>
      <c r="SEP122" s="21"/>
      <c r="SEQ122" s="21"/>
      <c r="SER122" s="21"/>
      <c r="SES122" s="21"/>
      <c r="SET122" s="21"/>
      <c r="SEU122" s="21"/>
      <c r="SEV122" s="21"/>
      <c r="SEW122" s="21"/>
      <c r="SEX122" s="21"/>
      <c r="SEY122" s="21"/>
      <c r="SEZ122" s="21"/>
      <c r="SFA122" s="21"/>
      <c r="SFB122" s="21"/>
      <c r="SFC122" s="21"/>
      <c r="SFD122" s="21"/>
      <c r="SFE122" s="21"/>
      <c r="SFF122" s="21"/>
      <c r="SFG122" s="21"/>
      <c r="SFH122" s="21"/>
      <c r="SFI122" s="21"/>
      <c r="SFJ122" s="21"/>
      <c r="SFK122" s="21"/>
      <c r="SFL122" s="21"/>
      <c r="SFM122" s="21"/>
      <c r="SFN122" s="21"/>
      <c r="SFO122" s="21"/>
      <c r="SFP122" s="21"/>
      <c r="SFQ122" s="21"/>
      <c r="SFR122" s="21"/>
      <c r="SFS122" s="21"/>
      <c r="SFT122" s="21"/>
      <c r="SFU122" s="21"/>
      <c r="SFV122" s="21"/>
      <c r="SFW122" s="21"/>
      <c r="SFX122" s="21"/>
      <c r="SFY122" s="21"/>
      <c r="SFZ122" s="21"/>
      <c r="SGA122" s="21"/>
      <c r="SGB122" s="21"/>
      <c r="SGC122" s="21"/>
      <c r="SGD122" s="21"/>
      <c r="SGE122" s="21"/>
      <c r="SGF122" s="21"/>
      <c r="SGG122" s="21"/>
      <c r="SGH122" s="21"/>
      <c r="SGI122" s="21"/>
      <c r="SGJ122" s="21"/>
      <c r="SGK122" s="21"/>
      <c r="SGL122" s="21"/>
      <c r="SGM122" s="21"/>
      <c r="SGN122" s="21"/>
      <c r="SGO122" s="21"/>
      <c r="SGP122" s="21"/>
      <c r="SGQ122" s="21"/>
      <c r="SGR122" s="21"/>
      <c r="SGS122" s="21"/>
      <c r="SGT122" s="21"/>
      <c r="SGU122" s="21"/>
      <c r="SGV122" s="21"/>
      <c r="SGW122" s="21"/>
      <c r="SGX122" s="21"/>
      <c r="SGY122" s="21"/>
      <c r="SGZ122" s="21"/>
      <c r="SHA122" s="21"/>
      <c r="SHB122" s="21"/>
      <c r="SHC122" s="21"/>
      <c r="SHD122" s="21"/>
      <c r="SHE122" s="21"/>
      <c r="SHF122" s="21"/>
      <c r="SHG122" s="21"/>
      <c r="SHH122" s="21"/>
      <c r="SHI122" s="21"/>
      <c r="SHJ122" s="21"/>
      <c r="SHK122" s="21"/>
      <c r="SHL122" s="21"/>
      <c r="SHM122" s="21"/>
      <c r="SHN122" s="21"/>
      <c r="SHO122" s="21"/>
      <c r="SHP122" s="21"/>
      <c r="SHQ122" s="21"/>
      <c r="SHR122" s="21"/>
      <c r="SHS122" s="21"/>
      <c r="SHT122" s="21"/>
      <c r="SHU122" s="21"/>
      <c r="SHV122" s="21"/>
      <c r="SHW122" s="21"/>
      <c r="SHX122" s="21"/>
      <c r="SHY122" s="21"/>
      <c r="SHZ122" s="21"/>
      <c r="SIA122" s="21"/>
      <c r="SIB122" s="21"/>
      <c r="SIC122" s="21"/>
      <c r="SID122" s="21"/>
      <c r="SIE122" s="21"/>
      <c r="SIF122" s="21"/>
      <c r="SIG122" s="21"/>
      <c r="SIH122" s="21"/>
      <c r="SII122" s="21"/>
      <c r="SIJ122" s="21"/>
      <c r="SIK122" s="21"/>
      <c r="SIL122" s="21"/>
      <c r="SIM122" s="21"/>
      <c r="SIN122" s="21"/>
      <c r="SIO122" s="21"/>
      <c r="SIP122" s="21"/>
      <c r="SIQ122" s="21"/>
      <c r="SIR122" s="21"/>
      <c r="SIS122" s="21"/>
      <c r="SIT122" s="21"/>
      <c r="SIU122" s="21"/>
      <c r="SIV122" s="21"/>
      <c r="SIW122" s="21"/>
      <c r="SIX122" s="21"/>
      <c r="SIY122" s="21"/>
      <c r="SIZ122" s="21"/>
      <c r="SJA122" s="21"/>
      <c r="SJB122" s="21"/>
      <c r="SJC122" s="21"/>
      <c r="SJD122" s="21"/>
      <c r="SJE122" s="21"/>
      <c r="SJF122" s="21"/>
      <c r="SJG122" s="21"/>
      <c r="SJH122" s="21"/>
      <c r="SJI122" s="21"/>
      <c r="SJJ122" s="21"/>
      <c r="SJK122" s="21"/>
      <c r="SJL122" s="21"/>
      <c r="SJM122" s="21"/>
      <c r="SJN122" s="21"/>
      <c r="SJO122" s="21"/>
      <c r="SJP122" s="21"/>
      <c r="SJQ122" s="21"/>
      <c r="SJR122" s="21"/>
      <c r="SJS122" s="21"/>
      <c r="SJT122" s="21"/>
      <c r="SJU122" s="21"/>
      <c r="SJV122" s="21"/>
      <c r="SJW122" s="21"/>
      <c r="SJX122" s="21"/>
      <c r="SJY122" s="21"/>
      <c r="SJZ122" s="21"/>
      <c r="SKA122" s="21"/>
      <c r="SKB122" s="21"/>
      <c r="SKC122" s="21"/>
      <c r="SKD122" s="21"/>
      <c r="SKE122" s="21"/>
      <c r="SKF122" s="21"/>
      <c r="SKG122" s="21"/>
      <c r="SKH122" s="21"/>
      <c r="SKI122" s="21"/>
      <c r="SKJ122" s="21"/>
      <c r="SKK122" s="21"/>
      <c r="SKL122" s="21"/>
      <c r="SKM122" s="21"/>
      <c r="SKN122" s="21"/>
      <c r="SKO122" s="21"/>
      <c r="SKP122" s="21"/>
      <c r="SKQ122" s="21"/>
      <c r="SKR122" s="21"/>
      <c r="SKS122" s="21"/>
      <c r="SKT122" s="21"/>
      <c r="SKU122" s="21"/>
      <c r="SKV122" s="21"/>
      <c r="SKW122" s="21"/>
      <c r="SKX122" s="21"/>
      <c r="SKY122" s="21"/>
      <c r="SKZ122" s="21"/>
      <c r="SLA122" s="21"/>
      <c r="SLB122" s="21"/>
      <c r="SLC122" s="21"/>
      <c r="SLD122" s="21"/>
      <c r="SLE122" s="21"/>
      <c r="SLF122" s="21"/>
      <c r="SLG122" s="21"/>
      <c r="SLH122" s="21"/>
      <c r="SLI122" s="21"/>
      <c r="SLJ122" s="21"/>
      <c r="SLK122" s="21"/>
      <c r="SLL122" s="21"/>
      <c r="SLM122" s="21"/>
      <c r="SLN122" s="21"/>
      <c r="SLO122" s="21"/>
      <c r="SLP122" s="21"/>
      <c r="SLQ122" s="21"/>
      <c r="SLR122" s="21"/>
      <c r="SLS122" s="21"/>
      <c r="SLT122" s="21"/>
      <c r="SLU122" s="21"/>
      <c r="SLV122" s="21"/>
      <c r="SLW122" s="21"/>
      <c r="SLX122" s="21"/>
      <c r="SLY122" s="21"/>
      <c r="SLZ122" s="21"/>
      <c r="SMA122" s="21"/>
      <c r="SMB122" s="21"/>
      <c r="SMC122" s="21"/>
      <c r="SMD122" s="21"/>
      <c r="SME122" s="21"/>
      <c r="SMF122" s="21"/>
      <c r="SMG122" s="21"/>
      <c r="SMH122" s="21"/>
      <c r="SMI122" s="21"/>
      <c r="SMJ122" s="21"/>
      <c r="SMK122" s="21"/>
      <c r="SML122" s="21"/>
      <c r="SMM122" s="21"/>
      <c r="SMN122" s="21"/>
      <c r="SMO122" s="21"/>
      <c r="SMP122" s="21"/>
      <c r="SMQ122" s="21"/>
      <c r="SMR122" s="21"/>
      <c r="SMS122" s="21"/>
      <c r="SMT122" s="21"/>
      <c r="SMU122" s="21"/>
      <c r="SMV122" s="21"/>
      <c r="SMW122" s="21"/>
      <c r="SMX122" s="21"/>
      <c r="SMY122" s="21"/>
      <c r="SMZ122" s="21"/>
      <c r="SNA122" s="21"/>
      <c r="SNB122" s="21"/>
      <c r="SNC122" s="21"/>
      <c r="SND122" s="21"/>
      <c r="SNE122" s="21"/>
      <c r="SNF122" s="21"/>
      <c r="SNG122" s="21"/>
      <c r="SNH122" s="21"/>
      <c r="SNI122" s="21"/>
      <c r="SNJ122" s="21"/>
      <c r="SNK122" s="21"/>
      <c r="SNL122" s="21"/>
      <c r="SNM122" s="21"/>
      <c r="SNN122" s="21"/>
      <c r="SNO122" s="21"/>
      <c r="SNP122" s="21"/>
      <c r="SNQ122" s="21"/>
      <c r="SNR122" s="21"/>
      <c r="SNS122" s="21"/>
      <c r="SNT122" s="21"/>
      <c r="SNU122" s="21"/>
      <c r="SNV122" s="21"/>
      <c r="SNW122" s="21"/>
      <c r="SNX122" s="21"/>
      <c r="SNY122" s="21"/>
      <c r="SNZ122" s="21"/>
      <c r="SOA122" s="21"/>
      <c r="SOB122" s="21"/>
      <c r="SOC122" s="21"/>
      <c r="SOD122" s="21"/>
      <c r="SOE122" s="21"/>
      <c r="SOF122" s="21"/>
      <c r="SOG122" s="21"/>
      <c r="SOH122" s="21"/>
      <c r="SOI122" s="21"/>
      <c r="SOJ122" s="21"/>
      <c r="SOK122" s="21"/>
      <c r="SOL122" s="21"/>
      <c r="SOM122" s="21"/>
      <c r="SON122" s="21"/>
      <c r="SOO122" s="21"/>
      <c r="SOP122" s="21"/>
      <c r="SOQ122" s="21"/>
      <c r="SOR122" s="21"/>
      <c r="SOS122" s="21"/>
      <c r="SOT122" s="21"/>
      <c r="SOU122" s="21"/>
      <c r="SOV122" s="21"/>
      <c r="SOW122" s="21"/>
      <c r="SOX122" s="21"/>
      <c r="SOY122" s="21"/>
      <c r="SOZ122" s="21"/>
      <c r="SPA122" s="21"/>
      <c r="SPB122" s="21"/>
      <c r="SPC122" s="21"/>
      <c r="SPD122" s="21"/>
      <c r="SPE122" s="21"/>
      <c r="SPF122" s="21"/>
      <c r="SPG122" s="21"/>
      <c r="SPH122" s="21"/>
      <c r="SPI122" s="21"/>
      <c r="SPJ122" s="21"/>
      <c r="SPK122" s="21"/>
      <c r="SPL122" s="21"/>
      <c r="SPM122" s="21"/>
      <c r="SPN122" s="21"/>
      <c r="SPO122" s="21"/>
      <c r="SPP122" s="21"/>
      <c r="SPQ122" s="21"/>
      <c r="SPR122" s="21"/>
      <c r="SPS122" s="21"/>
      <c r="SPT122" s="21"/>
      <c r="SPU122" s="21"/>
      <c r="SPV122" s="21"/>
      <c r="SPW122" s="21"/>
      <c r="SPX122" s="21"/>
      <c r="SPY122" s="21"/>
      <c r="SPZ122" s="21"/>
      <c r="SQA122" s="21"/>
      <c r="SQB122" s="21"/>
      <c r="SQC122" s="21"/>
      <c r="SQD122" s="21"/>
      <c r="SQE122" s="21"/>
      <c r="SQF122" s="21"/>
      <c r="SQG122" s="21"/>
      <c r="SQH122" s="21"/>
      <c r="SQI122" s="21"/>
      <c r="SQJ122" s="21"/>
      <c r="SQK122" s="21"/>
      <c r="SQL122" s="21"/>
      <c r="SQM122" s="21"/>
      <c r="SQN122" s="21"/>
      <c r="SQO122" s="21"/>
      <c r="SQP122" s="21"/>
      <c r="SQQ122" s="21"/>
      <c r="SQR122" s="21"/>
      <c r="SQS122" s="21"/>
      <c r="SQT122" s="21"/>
      <c r="SQU122" s="21"/>
      <c r="SQV122" s="21"/>
      <c r="SQW122" s="21"/>
      <c r="SQX122" s="21"/>
      <c r="SQY122" s="21"/>
      <c r="SQZ122" s="21"/>
      <c r="SRA122" s="21"/>
      <c r="SRB122" s="21"/>
      <c r="SRC122" s="21"/>
      <c r="SRD122" s="21"/>
      <c r="SRE122" s="21"/>
      <c r="SRF122" s="21"/>
      <c r="SRG122" s="21"/>
      <c r="SRH122" s="21"/>
      <c r="SRI122" s="21"/>
      <c r="SRJ122" s="21"/>
      <c r="SRK122" s="21"/>
      <c r="SRL122" s="21"/>
      <c r="SRM122" s="21"/>
      <c r="SRN122" s="21"/>
      <c r="SRO122" s="21"/>
      <c r="SRP122" s="21"/>
      <c r="SRQ122" s="21"/>
      <c r="SRR122" s="21"/>
      <c r="SRS122" s="21"/>
      <c r="SRT122" s="21"/>
      <c r="SRU122" s="21"/>
      <c r="SRV122" s="21"/>
      <c r="SRW122" s="21"/>
      <c r="SRX122" s="21"/>
      <c r="SRY122" s="21"/>
      <c r="SRZ122" s="21"/>
      <c r="SSA122" s="21"/>
      <c r="SSB122" s="21"/>
      <c r="SSC122" s="21"/>
      <c r="SSD122" s="21"/>
      <c r="SSE122" s="21"/>
      <c r="SSF122" s="21"/>
      <c r="SSG122" s="21"/>
      <c r="SSH122" s="21"/>
      <c r="SSI122" s="21"/>
      <c r="SSJ122" s="21"/>
      <c r="SSK122" s="21"/>
      <c r="SSL122" s="21"/>
      <c r="SSM122" s="21"/>
      <c r="SSN122" s="21"/>
      <c r="SSO122" s="21"/>
      <c r="SSP122" s="21"/>
      <c r="SSQ122" s="21"/>
      <c r="SSR122" s="21"/>
      <c r="SSS122" s="21"/>
      <c r="SST122" s="21"/>
      <c r="SSU122" s="21"/>
      <c r="SSV122" s="21"/>
      <c r="SSW122" s="21"/>
      <c r="SSX122" s="21"/>
      <c r="SSY122" s="21"/>
      <c r="SSZ122" s="21"/>
      <c r="STA122" s="21"/>
      <c r="STB122" s="21"/>
      <c r="STC122" s="21"/>
      <c r="STD122" s="21"/>
      <c r="STE122" s="21"/>
      <c r="STF122" s="21"/>
      <c r="STG122" s="21"/>
      <c r="STH122" s="21"/>
      <c r="STI122" s="21"/>
      <c r="STJ122" s="21"/>
      <c r="STK122" s="21"/>
      <c r="STL122" s="21"/>
      <c r="STM122" s="21"/>
      <c r="STN122" s="21"/>
      <c r="STO122" s="21"/>
      <c r="STP122" s="21"/>
      <c r="STQ122" s="21"/>
      <c r="STR122" s="21"/>
      <c r="STS122" s="21"/>
      <c r="STT122" s="21"/>
      <c r="STU122" s="21"/>
      <c r="STV122" s="21"/>
      <c r="STW122" s="21"/>
      <c r="STX122" s="21"/>
      <c r="STY122" s="21"/>
      <c r="STZ122" s="21"/>
      <c r="SUA122" s="21"/>
      <c r="SUB122" s="21"/>
      <c r="SUC122" s="21"/>
      <c r="SUD122" s="21"/>
      <c r="SUE122" s="21"/>
      <c r="SUF122" s="21"/>
      <c r="SUG122" s="21"/>
      <c r="SUH122" s="21"/>
      <c r="SUI122" s="21"/>
      <c r="SUJ122" s="21"/>
      <c r="SUK122" s="21"/>
      <c r="SUL122" s="21"/>
      <c r="SUM122" s="21"/>
      <c r="SUN122" s="21"/>
      <c r="SUO122" s="21"/>
      <c r="SUP122" s="21"/>
      <c r="SUQ122" s="21"/>
      <c r="SUR122" s="21"/>
      <c r="SUS122" s="21"/>
      <c r="SUT122" s="21"/>
      <c r="SUU122" s="21"/>
      <c r="SUV122" s="21"/>
      <c r="SUW122" s="21"/>
      <c r="SUX122" s="21"/>
      <c r="SUY122" s="21"/>
      <c r="SUZ122" s="21"/>
      <c r="SVA122" s="21"/>
      <c r="SVB122" s="21"/>
      <c r="SVC122" s="21"/>
      <c r="SVD122" s="21"/>
      <c r="SVE122" s="21"/>
      <c r="SVF122" s="21"/>
      <c r="SVG122" s="21"/>
      <c r="SVH122" s="21"/>
      <c r="SVI122" s="21"/>
      <c r="SVJ122" s="21"/>
      <c r="SVK122" s="21"/>
      <c r="SVL122" s="21"/>
      <c r="SVM122" s="21"/>
      <c r="SVN122" s="21"/>
      <c r="SVO122" s="21"/>
      <c r="SVP122" s="21"/>
      <c r="SVQ122" s="21"/>
      <c r="SVR122" s="21"/>
      <c r="SVS122" s="21"/>
      <c r="SVT122" s="21"/>
      <c r="SVU122" s="21"/>
      <c r="SVV122" s="21"/>
      <c r="SVW122" s="21"/>
      <c r="SVX122" s="21"/>
      <c r="SVY122" s="21"/>
      <c r="SVZ122" s="21"/>
      <c r="SWA122" s="21"/>
      <c r="SWB122" s="21"/>
      <c r="SWC122" s="21"/>
      <c r="SWD122" s="21"/>
      <c r="SWE122" s="21"/>
      <c r="SWF122" s="21"/>
      <c r="SWG122" s="21"/>
      <c r="SWH122" s="21"/>
      <c r="SWI122" s="21"/>
      <c r="SWJ122" s="21"/>
      <c r="SWK122" s="21"/>
      <c r="SWL122" s="21"/>
      <c r="SWM122" s="21"/>
      <c r="SWN122" s="21"/>
      <c r="SWO122" s="21"/>
      <c r="SWP122" s="21"/>
      <c r="SWQ122" s="21"/>
      <c r="SWR122" s="21"/>
      <c r="SWS122" s="21"/>
      <c r="SWT122" s="21"/>
      <c r="SWU122" s="21"/>
      <c r="SWV122" s="21"/>
      <c r="SWW122" s="21"/>
      <c r="SWX122" s="21"/>
      <c r="SWY122" s="21"/>
      <c r="SWZ122" s="21"/>
      <c r="SXA122" s="21"/>
      <c r="SXB122" s="21"/>
      <c r="SXC122" s="21"/>
      <c r="SXD122" s="21"/>
      <c r="SXE122" s="21"/>
      <c r="SXF122" s="21"/>
      <c r="SXG122" s="21"/>
      <c r="SXH122" s="21"/>
      <c r="SXI122" s="21"/>
      <c r="SXJ122" s="21"/>
      <c r="SXK122" s="21"/>
      <c r="SXL122" s="21"/>
      <c r="SXM122" s="21"/>
      <c r="SXN122" s="21"/>
      <c r="SXO122" s="21"/>
      <c r="SXP122" s="21"/>
      <c r="SXQ122" s="21"/>
      <c r="SXR122" s="21"/>
      <c r="SXS122" s="21"/>
      <c r="SXT122" s="21"/>
      <c r="SXU122" s="21"/>
      <c r="SXV122" s="21"/>
      <c r="SXW122" s="21"/>
      <c r="SXX122" s="21"/>
      <c r="SXY122" s="21"/>
      <c r="SXZ122" s="21"/>
      <c r="SYA122" s="21"/>
      <c r="SYB122" s="21"/>
      <c r="SYC122" s="21"/>
      <c r="SYD122" s="21"/>
      <c r="SYE122" s="21"/>
      <c r="SYF122" s="21"/>
      <c r="SYG122" s="21"/>
      <c r="SYH122" s="21"/>
      <c r="SYI122" s="21"/>
      <c r="SYJ122" s="21"/>
      <c r="SYK122" s="21"/>
      <c r="SYL122" s="21"/>
      <c r="SYM122" s="21"/>
      <c r="SYN122" s="21"/>
      <c r="SYO122" s="21"/>
      <c r="SYP122" s="21"/>
      <c r="SYQ122" s="21"/>
      <c r="SYR122" s="21"/>
      <c r="SYS122" s="21"/>
      <c r="SYT122" s="21"/>
      <c r="SYU122" s="21"/>
      <c r="SYV122" s="21"/>
      <c r="SYW122" s="21"/>
      <c r="SYX122" s="21"/>
      <c r="SYY122" s="21"/>
      <c r="SYZ122" s="21"/>
      <c r="SZA122" s="21"/>
      <c r="SZB122" s="21"/>
      <c r="SZC122" s="21"/>
      <c r="SZD122" s="21"/>
      <c r="SZE122" s="21"/>
      <c r="SZF122" s="21"/>
      <c r="SZG122" s="21"/>
      <c r="SZH122" s="21"/>
      <c r="SZI122" s="21"/>
      <c r="SZJ122" s="21"/>
      <c r="SZK122" s="21"/>
      <c r="SZL122" s="21"/>
      <c r="SZM122" s="21"/>
      <c r="SZN122" s="21"/>
      <c r="SZO122" s="21"/>
      <c r="SZP122" s="21"/>
      <c r="SZQ122" s="21"/>
      <c r="SZR122" s="21"/>
      <c r="SZS122" s="21"/>
      <c r="SZT122" s="21"/>
      <c r="SZU122" s="21"/>
      <c r="SZV122" s="21"/>
      <c r="SZW122" s="21"/>
      <c r="SZX122" s="21"/>
      <c r="SZY122" s="21"/>
      <c r="SZZ122" s="21"/>
      <c r="TAA122" s="21"/>
      <c r="TAB122" s="21"/>
      <c r="TAC122" s="21"/>
      <c r="TAD122" s="21"/>
      <c r="TAE122" s="21"/>
      <c r="TAF122" s="21"/>
      <c r="TAG122" s="21"/>
      <c r="TAH122" s="21"/>
      <c r="TAI122" s="21"/>
      <c r="TAJ122" s="21"/>
      <c r="TAK122" s="21"/>
      <c r="TAL122" s="21"/>
      <c r="TAM122" s="21"/>
      <c r="TAN122" s="21"/>
      <c r="TAO122" s="21"/>
      <c r="TAP122" s="21"/>
      <c r="TAQ122" s="21"/>
      <c r="TAR122" s="21"/>
      <c r="TAS122" s="21"/>
      <c r="TAT122" s="21"/>
      <c r="TAU122" s="21"/>
      <c r="TAV122" s="21"/>
      <c r="TAW122" s="21"/>
      <c r="TAX122" s="21"/>
      <c r="TAY122" s="21"/>
      <c r="TAZ122" s="21"/>
      <c r="TBA122" s="21"/>
      <c r="TBB122" s="21"/>
      <c r="TBC122" s="21"/>
      <c r="TBD122" s="21"/>
      <c r="TBE122" s="21"/>
      <c r="TBF122" s="21"/>
      <c r="TBG122" s="21"/>
      <c r="TBH122" s="21"/>
      <c r="TBI122" s="21"/>
      <c r="TBJ122" s="21"/>
      <c r="TBK122" s="21"/>
      <c r="TBL122" s="21"/>
      <c r="TBM122" s="21"/>
      <c r="TBN122" s="21"/>
      <c r="TBO122" s="21"/>
      <c r="TBP122" s="21"/>
      <c r="TBQ122" s="21"/>
      <c r="TBR122" s="21"/>
      <c r="TBS122" s="21"/>
      <c r="TBT122" s="21"/>
      <c r="TBU122" s="21"/>
      <c r="TBV122" s="21"/>
      <c r="TBW122" s="21"/>
      <c r="TBX122" s="21"/>
      <c r="TBY122" s="21"/>
      <c r="TBZ122" s="21"/>
      <c r="TCA122" s="21"/>
      <c r="TCB122" s="21"/>
      <c r="TCC122" s="21"/>
      <c r="TCD122" s="21"/>
      <c r="TCE122" s="21"/>
      <c r="TCF122" s="21"/>
      <c r="TCG122" s="21"/>
      <c r="TCH122" s="21"/>
      <c r="TCI122" s="21"/>
      <c r="TCJ122" s="21"/>
      <c r="TCK122" s="21"/>
      <c r="TCL122" s="21"/>
      <c r="TCM122" s="21"/>
      <c r="TCN122" s="21"/>
      <c r="TCO122" s="21"/>
      <c r="TCP122" s="21"/>
      <c r="TCQ122" s="21"/>
      <c r="TCR122" s="21"/>
      <c r="TCS122" s="21"/>
      <c r="TCT122" s="21"/>
      <c r="TCU122" s="21"/>
      <c r="TCV122" s="21"/>
      <c r="TCW122" s="21"/>
      <c r="TCX122" s="21"/>
      <c r="TCY122" s="21"/>
      <c r="TCZ122" s="21"/>
      <c r="TDA122" s="21"/>
      <c r="TDB122" s="21"/>
      <c r="TDC122" s="21"/>
      <c r="TDD122" s="21"/>
      <c r="TDE122" s="21"/>
      <c r="TDF122" s="21"/>
      <c r="TDG122" s="21"/>
      <c r="TDH122" s="21"/>
      <c r="TDI122" s="21"/>
      <c r="TDJ122" s="21"/>
      <c r="TDK122" s="21"/>
      <c r="TDL122" s="21"/>
      <c r="TDM122" s="21"/>
      <c r="TDN122" s="21"/>
      <c r="TDO122" s="21"/>
      <c r="TDP122" s="21"/>
      <c r="TDQ122" s="21"/>
      <c r="TDR122" s="21"/>
      <c r="TDS122" s="21"/>
      <c r="TDT122" s="21"/>
      <c r="TDU122" s="21"/>
      <c r="TDV122" s="21"/>
      <c r="TDW122" s="21"/>
      <c r="TDX122" s="21"/>
      <c r="TDY122" s="21"/>
      <c r="TDZ122" s="21"/>
      <c r="TEA122" s="21"/>
      <c r="TEB122" s="21"/>
      <c r="TEC122" s="21"/>
      <c r="TED122" s="21"/>
      <c r="TEE122" s="21"/>
      <c r="TEF122" s="21"/>
      <c r="TEG122" s="21"/>
      <c r="TEH122" s="21"/>
      <c r="TEI122" s="21"/>
      <c r="TEJ122" s="21"/>
      <c r="TEK122" s="21"/>
      <c r="TEL122" s="21"/>
      <c r="TEM122" s="21"/>
      <c r="TEN122" s="21"/>
      <c r="TEO122" s="21"/>
      <c r="TEP122" s="21"/>
      <c r="TEQ122" s="21"/>
      <c r="TER122" s="21"/>
      <c r="TES122" s="21"/>
      <c r="TET122" s="21"/>
      <c r="TEU122" s="21"/>
      <c r="TEV122" s="21"/>
      <c r="TEW122" s="21"/>
      <c r="TEX122" s="21"/>
      <c r="TEY122" s="21"/>
      <c r="TEZ122" s="21"/>
      <c r="TFA122" s="21"/>
      <c r="TFB122" s="21"/>
      <c r="TFC122" s="21"/>
      <c r="TFD122" s="21"/>
      <c r="TFE122" s="21"/>
      <c r="TFF122" s="21"/>
      <c r="TFG122" s="21"/>
      <c r="TFH122" s="21"/>
      <c r="TFI122" s="21"/>
      <c r="TFJ122" s="21"/>
      <c r="TFK122" s="21"/>
      <c r="TFL122" s="21"/>
      <c r="TFM122" s="21"/>
      <c r="TFN122" s="21"/>
      <c r="TFO122" s="21"/>
      <c r="TFP122" s="21"/>
      <c r="TFQ122" s="21"/>
      <c r="TFR122" s="21"/>
      <c r="TFS122" s="21"/>
      <c r="TFT122" s="21"/>
      <c r="TFU122" s="21"/>
      <c r="TFV122" s="21"/>
      <c r="TFW122" s="21"/>
      <c r="TFX122" s="21"/>
      <c r="TFY122" s="21"/>
      <c r="TFZ122" s="21"/>
      <c r="TGA122" s="21"/>
      <c r="TGB122" s="21"/>
      <c r="TGC122" s="21"/>
      <c r="TGD122" s="21"/>
      <c r="TGE122" s="21"/>
      <c r="TGF122" s="21"/>
      <c r="TGG122" s="21"/>
      <c r="TGH122" s="21"/>
      <c r="TGI122" s="21"/>
      <c r="TGJ122" s="21"/>
      <c r="TGK122" s="21"/>
      <c r="TGL122" s="21"/>
      <c r="TGM122" s="21"/>
      <c r="TGN122" s="21"/>
      <c r="TGO122" s="21"/>
      <c r="TGP122" s="21"/>
      <c r="TGQ122" s="21"/>
      <c r="TGR122" s="21"/>
      <c r="TGS122" s="21"/>
      <c r="TGT122" s="21"/>
      <c r="TGU122" s="21"/>
      <c r="TGV122" s="21"/>
      <c r="TGW122" s="21"/>
      <c r="TGX122" s="21"/>
      <c r="TGY122" s="21"/>
      <c r="TGZ122" s="21"/>
      <c r="THA122" s="21"/>
      <c r="THB122" s="21"/>
      <c r="THC122" s="21"/>
      <c r="THD122" s="21"/>
      <c r="THE122" s="21"/>
      <c r="THF122" s="21"/>
      <c r="THG122" s="21"/>
      <c r="THH122" s="21"/>
      <c r="THI122" s="21"/>
      <c r="THJ122" s="21"/>
      <c r="THK122" s="21"/>
      <c r="THL122" s="21"/>
      <c r="THM122" s="21"/>
      <c r="THN122" s="21"/>
      <c r="THO122" s="21"/>
      <c r="THP122" s="21"/>
      <c r="THQ122" s="21"/>
      <c r="THR122" s="21"/>
      <c r="THS122" s="21"/>
      <c r="THT122" s="21"/>
      <c r="THU122" s="21"/>
      <c r="THV122" s="21"/>
      <c r="THW122" s="21"/>
      <c r="THX122" s="21"/>
      <c r="THY122" s="21"/>
      <c r="THZ122" s="21"/>
      <c r="TIA122" s="21"/>
      <c r="TIB122" s="21"/>
      <c r="TIC122" s="21"/>
      <c r="TID122" s="21"/>
      <c r="TIE122" s="21"/>
      <c r="TIF122" s="21"/>
      <c r="TIG122" s="21"/>
      <c r="TIH122" s="21"/>
      <c r="TII122" s="21"/>
      <c r="TIJ122" s="21"/>
      <c r="TIK122" s="21"/>
      <c r="TIL122" s="21"/>
      <c r="TIM122" s="21"/>
      <c r="TIN122" s="21"/>
      <c r="TIO122" s="21"/>
      <c r="TIP122" s="21"/>
      <c r="TIQ122" s="21"/>
      <c r="TIR122" s="21"/>
      <c r="TIS122" s="21"/>
      <c r="TIT122" s="21"/>
      <c r="TIU122" s="21"/>
      <c r="TIV122" s="21"/>
      <c r="TIW122" s="21"/>
      <c r="TIX122" s="21"/>
      <c r="TIY122" s="21"/>
      <c r="TIZ122" s="21"/>
      <c r="TJA122" s="21"/>
      <c r="TJB122" s="21"/>
      <c r="TJC122" s="21"/>
      <c r="TJD122" s="21"/>
      <c r="TJE122" s="21"/>
      <c r="TJF122" s="21"/>
      <c r="TJG122" s="21"/>
      <c r="TJH122" s="21"/>
      <c r="TJI122" s="21"/>
      <c r="TJJ122" s="21"/>
      <c r="TJK122" s="21"/>
      <c r="TJL122" s="21"/>
      <c r="TJM122" s="21"/>
      <c r="TJN122" s="21"/>
      <c r="TJO122" s="21"/>
      <c r="TJP122" s="21"/>
      <c r="TJQ122" s="21"/>
      <c r="TJR122" s="21"/>
      <c r="TJS122" s="21"/>
      <c r="TJT122" s="21"/>
      <c r="TJU122" s="21"/>
      <c r="TJV122" s="21"/>
      <c r="TJW122" s="21"/>
      <c r="TJX122" s="21"/>
      <c r="TJY122" s="21"/>
      <c r="TJZ122" s="21"/>
      <c r="TKA122" s="21"/>
      <c r="TKB122" s="21"/>
      <c r="TKC122" s="21"/>
      <c r="TKD122" s="21"/>
      <c r="TKE122" s="21"/>
      <c r="TKF122" s="21"/>
      <c r="TKG122" s="21"/>
      <c r="TKH122" s="21"/>
      <c r="TKI122" s="21"/>
      <c r="TKJ122" s="21"/>
      <c r="TKK122" s="21"/>
      <c r="TKL122" s="21"/>
      <c r="TKM122" s="21"/>
      <c r="TKN122" s="21"/>
      <c r="TKO122" s="21"/>
      <c r="TKP122" s="21"/>
      <c r="TKQ122" s="21"/>
      <c r="TKR122" s="21"/>
      <c r="TKS122" s="21"/>
      <c r="TKT122" s="21"/>
      <c r="TKU122" s="21"/>
      <c r="TKV122" s="21"/>
      <c r="TKW122" s="21"/>
      <c r="TKX122" s="21"/>
      <c r="TKY122" s="21"/>
      <c r="TKZ122" s="21"/>
      <c r="TLA122" s="21"/>
      <c r="TLB122" s="21"/>
      <c r="TLC122" s="21"/>
      <c r="TLD122" s="21"/>
      <c r="TLE122" s="21"/>
      <c r="TLF122" s="21"/>
      <c r="TLG122" s="21"/>
      <c r="TLH122" s="21"/>
      <c r="TLI122" s="21"/>
      <c r="TLJ122" s="21"/>
      <c r="TLK122" s="21"/>
      <c r="TLL122" s="21"/>
      <c r="TLM122" s="21"/>
      <c r="TLN122" s="21"/>
      <c r="TLO122" s="21"/>
      <c r="TLP122" s="21"/>
      <c r="TLQ122" s="21"/>
      <c r="TLR122" s="21"/>
      <c r="TLS122" s="21"/>
      <c r="TLT122" s="21"/>
      <c r="TLU122" s="21"/>
      <c r="TLV122" s="21"/>
      <c r="TLW122" s="21"/>
      <c r="TLX122" s="21"/>
      <c r="TLY122" s="21"/>
      <c r="TLZ122" s="21"/>
      <c r="TMA122" s="21"/>
      <c r="TMB122" s="21"/>
      <c r="TMC122" s="21"/>
      <c r="TMD122" s="21"/>
      <c r="TME122" s="21"/>
      <c r="TMF122" s="21"/>
      <c r="TMG122" s="21"/>
      <c r="TMH122" s="21"/>
      <c r="TMI122" s="21"/>
      <c r="TMJ122" s="21"/>
      <c r="TMK122" s="21"/>
      <c r="TML122" s="21"/>
      <c r="TMM122" s="21"/>
      <c r="TMN122" s="21"/>
      <c r="TMO122" s="21"/>
      <c r="TMP122" s="21"/>
      <c r="TMQ122" s="21"/>
      <c r="TMR122" s="21"/>
      <c r="TMS122" s="21"/>
      <c r="TMT122" s="21"/>
      <c r="TMU122" s="21"/>
      <c r="TMV122" s="21"/>
      <c r="TMW122" s="21"/>
      <c r="TMX122" s="21"/>
      <c r="TMY122" s="21"/>
      <c r="TMZ122" s="21"/>
      <c r="TNA122" s="21"/>
      <c r="TNB122" s="21"/>
      <c r="TNC122" s="21"/>
      <c r="TND122" s="21"/>
      <c r="TNE122" s="21"/>
      <c r="TNF122" s="21"/>
      <c r="TNG122" s="21"/>
      <c r="TNH122" s="21"/>
      <c r="TNI122" s="21"/>
      <c r="TNJ122" s="21"/>
      <c r="TNK122" s="21"/>
      <c r="TNL122" s="21"/>
      <c r="TNM122" s="21"/>
      <c r="TNN122" s="21"/>
      <c r="TNO122" s="21"/>
      <c r="TNP122" s="21"/>
      <c r="TNQ122" s="21"/>
      <c r="TNR122" s="21"/>
      <c r="TNS122" s="21"/>
      <c r="TNT122" s="21"/>
      <c r="TNU122" s="21"/>
      <c r="TNV122" s="21"/>
      <c r="TNW122" s="21"/>
      <c r="TNX122" s="21"/>
      <c r="TNY122" s="21"/>
      <c r="TNZ122" s="21"/>
      <c r="TOA122" s="21"/>
      <c r="TOB122" s="21"/>
      <c r="TOC122" s="21"/>
      <c r="TOD122" s="21"/>
      <c r="TOE122" s="21"/>
      <c r="TOF122" s="21"/>
      <c r="TOG122" s="21"/>
      <c r="TOH122" s="21"/>
      <c r="TOI122" s="21"/>
      <c r="TOJ122" s="21"/>
      <c r="TOK122" s="21"/>
      <c r="TOL122" s="21"/>
      <c r="TOM122" s="21"/>
      <c r="TON122" s="21"/>
      <c r="TOO122" s="21"/>
      <c r="TOP122" s="21"/>
      <c r="TOQ122" s="21"/>
      <c r="TOR122" s="21"/>
      <c r="TOS122" s="21"/>
      <c r="TOT122" s="21"/>
      <c r="TOU122" s="21"/>
      <c r="TOV122" s="21"/>
      <c r="TOW122" s="21"/>
      <c r="TOX122" s="21"/>
      <c r="TOY122" s="21"/>
      <c r="TOZ122" s="21"/>
      <c r="TPA122" s="21"/>
      <c r="TPB122" s="21"/>
      <c r="TPC122" s="21"/>
      <c r="TPD122" s="21"/>
      <c r="TPE122" s="21"/>
      <c r="TPF122" s="21"/>
      <c r="TPG122" s="21"/>
      <c r="TPH122" s="21"/>
      <c r="TPI122" s="21"/>
      <c r="TPJ122" s="21"/>
      <c r="TPK122" s="21"/>
      <c r="TPL122" s="21"/>
      <c r="TPM122" s="21"/>
      <c r="TPN122" s="21"/>
      <c r="TPO122" s="21"/>
      <c r="TPP122" s="21"/>
      <c r="TPQ122" s="21"/>
      <c r="TPR122" s="21"/>
      <c r="TPS122" s="21"/>
      <c r="TPT122" s="21"/>
      <c r="TPU122" s="21"/>
      <c r="TPV122" s="21"/>
      <c r="TPW122" s="21"/>
      <c r="TPX122" s="21"/>
      <c r="TPY122" s="21"/>
      <c r="TPZ122" s="21"/>
      <c r="TQA122" s="21"/>
      <c r="TQB122" s="21"/>
      <c r="TQC122" s="21"/>
      <c r="TQD122" s="21"/>
      <c r="TQE122" s="21"/>
      <c r="TQF122" s="21"/>
      <c r="TQG122" s="21"/>
      <c r="TQH122" s="21"/>
      <c r="TQI122" s="21"/>
      <c r="TQJ122" s="21"/>
      <c r="TQK122" s="21"/>
      <c r="TQL122" s="21"/>
      <c r="TQM122" s="21"/>
      <c r="TQN122" s="21"/>
      <c r="TQO122" s="21"/>
      <c r="TQP122" s="21"/>
      <c r="TQQ122" s="21"/>
      <c r="TQR122" s="21"/>
      <c r="TQS122" s="21"/>
      <c r="TQT122" s="21"/>
      <c r="TQU122" s="21"/>
      <c r="TQV122" s="21"/>
      <c r="TQW122" s="21"/>
      <c r="TQX122" s="21"/>
      <c r="TQY122" s="21"/>
      <c r="TQZ122" s="21"/>
      <c r="TRA122" s="21"/>
      <c r="TRB122" s="21"/>
      <c r="TRC122" s="21"/>
      <c r="TRD122" s="21"/>
      <c r="TRE122" s="21"/>
      <c r="TRF122" s="21"/>
      <c r="TRG122" s="21"/>
      <c r="TRH122" s="21"/>
      <c r="TRI122" s="21"/>
      <c r="TRJ122" s="21"/>
      <c r="TRK122" s="21"/>
      <c r="TRL122" s="21"/>
      <c r="TRM122" s="21"/>
      <c r="TRN122" s="21"/>
      <c r="TRO122" s="21"/>
      <c r="TRP122" s="21"/>
      <c r="TRQ122" s="21"/>
      <c r="TRR122" s="21"/>
      <c r="TRS122" s="21"/>
      <c r="TRT122" s="21"/>
      <c r="TRU122" s="21"/>
      <c r="TRV122" s="21"/>
      <c r="TRW122" s="21"/>
      <c r="TRX122" s="21"/>
      <c r="TRY122" s="21"/>
      <c r="TRZ122" s="21"/>
      <c r="TSA122" s="21"/>
      <c r="TSB122" s="21"/>
      <c r="TSC122" s="21"/>
      <c r="TSD122" s="21"/>
      <c r="TSE122" s="21"/>
      <c r="TSF122" s="21"/>
      <c r="TSG122" s="21"/>
      <c r="TSH122" s="21"/>
      <c r="TSI122" s="21"/>
      <c r="TSJ122" s="21"/>
      <c r="TSK122" s="21"/>
      <c r="TSL122" s="21"/>
      <c r="TSM122" s="21"/>
      <c r="TSN122" s="21"/>
      <c r="TSO122" s="21"/>
      <c r="TSP122" s="21"/>
      <c r="TSQ122" s="21"/>
      <c r="TSR122" s="21"/>
      <c r="TSS122" s="21"/>
      <c r="TST122" s="21"/>
      <c r="TSU122" s="21"/>
      <c r="TSV122" s="21"/>
      <c r="TSW122" s="21"/>
      <c r="TSX122" s="21"/>
      <c r="TSY122" s="21"/>
      <c r="TSZ122" s="21"/>
      <c r="TTA122" s="21"/>
      <c r="TTB122" s="21"/>
      <c r="TTC122" s="21"/>
      <c r="TTD122" s="21"/>
      <c r="TTE122" s="21"/>
      <c r="TTF122" s="21"/>
      <c r="TTG122" s="21"/>
      <c r="TTH122" s="21"/>
      <c r="TTI122" s="21"/>
      <c r="TTJ122" s="21"/>
      <c r="TTK122" s="21"/>
      <c r="TTL122" s="21"/>
      <c r="TTM122" s="21"/>
      <c r="TTN122" s="21"/>
      <c r="TTO122" s="21"/>
      <c r="TTP122" s="21"/>
      <c r="TTQ122" s="21"/>
      <c r="TTR122" s="21"/>
      <c r="TTS122" s="21"/>
      <c r="TTT122" s="21"/>
      <c r="TTU122" s="21"/>
      <c r="TTV122" s="21"/>
      <c r="TTW122" s="21"/>
      <c r="TTX122" s="21"/>
      <c r="TTY122" s="21"/>
      <c r="TTZ122" s="21"/>
      <c r="TUA122" s="21"/>
      <c r="TUB122" s="21"/>
      <c r="TUC122" s="21"/>
      <c r="TUD122" s="21"/>
      <c r="TUE122" s="21"/>
      <c r="TUF122" s="21"/>
      <c r="TUG122" s="21"/>
      <c r="TUH122" s="21"/>
      <c r="TUI122" s="21"/>
      <c r="TUJ122" s="21"/>
      <c r="TUK122" s="21"/>
      <c r="TUL122" s="21"/>
      <c r="TUM122" s="21"/>
      <c r="TUN122" s="21"/>
      <c r="TUO122" s="21"/>
      <c r="TUP122" s="21"/>
      <c r="TUQ122" s="21"/>
      <c r="TUR122" s="21"/>
      <c r="TUS122" s="21"/>
      <c r="TUT122" s="21"/>
      <c r="TUU122" s="21"/>
      <c r="TUV122" s="21"/>
      <c r="TUW122" s="21"/>
      <c r="TUX122" s="21"/>
      <c r="TUY122" s="21"/>
      <c r="TUZ122" s="21"/>
      <c r="TVA122" s="21"/>
      <c r="TVB122" s="21"/>
      <c r="TVC122" s="21"/>
      <c r="TVD122" s="21"/>
      <c r="TVE122" s="21"/>
      <c r="TVF122" s="21"/>
      <c r="TVG122" s="21"/>
      <c r="TVH122" s="21"/>
      <c r="TVI122" s="21"/>
      <c r="TVJ122" s="21"/>
      <c r="TVK122" s="21"/>
      <c r="TVL122" s="21"/>
      <c r="TVM122" s="21"/>
      <c r="TVN122" s="21"/>
      <c r="TVO122" s="21"/>
      <c r="TVP122" s="21"/>
      <c r="TVQ122" s="21"/>
      <c r="TVR122" s="21"/>
      <c r="TVS122" s="21"/>
      <c r="TVT122" s="21"/>
      <c r="TVU122" s="21"/>
      <c r="TVV122" s="21"/>
      <c r="TVW122" s="21"/>
      <c r="TVX122" s="21"/>
      <c r="TVY122" s="21"/>
      <c r="TVZ122" s="21"/>
      <c r="TWA122" s="21"/>
      <c r="TWB122" s="21"/>
      <c r="TWC122" s="21"/>
      <c r="TWD122" s="21"/>
      <c r="TWE122" s="21"/>
      <c r="TWF122" s="21"/>
      <c r="TWG122" s="21"/>
      <c r="TWH122" s="21"/>
      <c r="TWI122" s="21"/>
      <c r="TWJ122" s="21"/>
      <c r="TWK122" s="21"/>
      <c r="TWL122" s="21"/>
      <c r="TWM122" s="21"/>
      <c r="TWN122" s="21"/>
      <c r="TWO122" s="21"/>
      <c r="TWP122" s="21"/>
      <c r="TWQ122" s="21"/>
      <c r="TWR122" s="21"/>
      <c r="TWS122" s="21"/>
      <c r="TWT122" s="21"/>
      <c r="TWU122" s="21"/>
      <c r="TWV122" s="21"/>
      <c r="TWW122" s="21"/>
      <c r="TWX122" s="21"/>
      <c r="TWY122" s="21"/>
      <c r="TWZ122" s="21"/>
      <c r="TXA122" s="21"/>
      <c r="TXB122" s="21"/>
      <c r="TXC122" s="21"/>
      <c r="TXD122" s="21"/>
      <c r="TXE122" s="21"/>
      <c r="TXF122" s="21"/>
      <c r="TXG122" s="21"/>
      <c r="TXH122" s="21"/>
      <c r="TXI122" s="21"/>
      <c r="TXJ122" s="21"/>
      <c r="TXK122" s="21"/>
      <c r="TXL122" s="21"/>
      <c r="TXM122" s="21"/>
      <c r="TXN122" s="21"/>
      <c r="TXO122" s="21"/>
      <c r="TXP122" s="21"/>
      <c r="TXQ122" s="21"/>
      <c r="TXR122" s="21"/>
      <c r="TXS122" s="21"/>
      <c r="TXT122" s="21"/>
      <c r="TXU122" s="21"/>
      <c r="TXV122" s="21"/>
      <c r="TXW122" s="21"/>
      <c r="TXX122" s="21"/>
      <c r="TXY122" s="21"/>
      <c r="TXZ122" s="21"/>
      <c r="TYA122" s="21"/>
      <c r="TYB122" s="21"/>
      <c r="TYC122" s="21"/>
      <c r="TYD122" s="21"/>
      <c r="TYE122" s="21"/>
      <c r="TYF122" s="21"/>
      <c r="TYG122" s="21"/>
      <c r="TYH122" s="21"/>
      <c r="TYI122" s="21"/>
      <c r="TYJ122" s="21"/>
      <c r="TYK122" s="21"/>
      <c r="TYL122" s="21"/>
      <c r="TYM122" s="21"/>
      <c r="TYN122" s="21"/>
      <c r="TYO122" s="21"/>
      <c r="TYP122" s="21"/>
      <c r="TYQ122" s="21"/>
      <c r="TYR122" s="21"/>
      <c r="TYS122" s="21"/>
      <c r="TYT122" s="21"/>
      <c r="TYU122" s="21"/>
      <c r="TYV122" s="21"/>
      <c r="TYW122" s="21"/>
      <c r="TYX122" s="21"/>
      <c r="TYY122" s="21"/>
      <c r="TYZ122" s="21"/>
      <c r="TZA122" s="21"/>
      <c r="TZB122" s="21"/>
      <c r="TZC122" s="21"/>
      <c r="TZD122" s="21"/>
      <c r="TZE122" s="21"/>
      <c r="TZF122" s="21"/>
      <c r="TZG122" s="21"/>
      <c r="TZH122" s="21"/>
      <c r="TZI122" s="21"/>
      <c r="TZJ122" s="21"/>
      <c r="TZK122" s="21"/>
      <c r="TZL122" s="21"/>
      <c r="TZM122" s="21"/>
      <c r="TZN122" s="21"/>
      <c r="TZO122" s="21"/>
      <c r="TZP122" s="21"/>
      <c r="TZQ122" s="21"/>
      <c r="TZR122" s="21"/>
      <c r="TZS122" s="21"/>
      <c r="TZT122" s="21"/>
      <c r="TZU122" s="21"/>
      <c r="TZV122" s="21"/>
      <c r="TZW122" s="21"/>
      <c r="TZX122" s="21"/>
      <c r="TZY122" s="21"/>
      <c r="TZZ122" s="21"/>
      <c r="UAA122" s="21"/>
      <c r="UAB122" s="21"/>
      <c r="UAC122" s="21"/>
      <c r="UAD122" s="21"/>
      <c r="UAE122" s="21"/>
      <c r="UAF122" s="21"/>
      <c r="UAG122" s="21"/>
      <c r="UAH122" s="21"/>
      <c r="UAI122" s="21"/>
      <c r="UAJ122" s="21"/>
      <c r="UAK122" s="21"/>
      <c r="UAL122" s="21"/>
      <c r="UAM122" s="21"/>
      <c r="UAN122" s="21"/>
      <c r="UAO122" s="21"/>
      <c r="UAP122" s="21"/>
      <c r="UAQ122" s="21"/>
      <c r="UAR122" s="21"/>
      <c r="UAS122" s="21"/>
      <c r="UAT122" s="21"/>
      <c r="UAU122" s="21"/>
      <c r="UAV122" s="21"/>
      <c r="UAW122" s="21"/>
      <c r="UAX122" s="21"/>
      <c r="UAY122" s="21"/>
      <c r="UAZ122" s="21"/>
      <c r="UBA122" s="21"/>
      <c r="UBB122" s="21"/>
      <c r="UBC122" s="21"/>
      <c r="UBD122" s="21"/>
      <c r="UBE122" s="21"/>
      <c r="UBF122" s="21"/>
      <c r="UBG122" s="21"/>
      <c r="UBH122" s="21"/>
      <c r="UBI122" s="21"/>
      <c r="UBJ122" s="21"/>
      <c r="UBK122" s="21"/>
      <c r="UBL122" s="21"/>
      <c r="UBM122" s="21"/>
      <c r="UBN122" s="21"/>
      <c r="UBO122" s="21"/>
      <c r="UBP122" s="21"/>
      <c r="UBQ122" s="21"/>
      <c r="UBR122" s="21"/>
      <c r="UBS122" s="21"/>
      <c r="UBT122" s="21"/>
      <c r="UBU122" s="21"/>
      <c r="UBV122" s="21"/>
      <c r="UBW122" s="21"/>
      <c r="UBX122" s="21"/>
      <c r="UBY122" s="21"/>
      <c r="UBZ122" s="21"/>
      <c r="UCA122" s="21"/>
      <c r="UCB122" s="21"/>
      <c r="UCC122" s="21"/>
      <c r="UCD122" s="21"/>
      <c r="UCE122" s="21"/>
      <c r="UCF122" s="21"/>
      <c r="UCG122" s="21"/>
      <c r="UCH122" s="21"/>
      <c r="UCI122" s="21"/>
      <c r="UCJ122" s="21"/>
      <c r="UCK122" s="21"/>
      <c r="UCL122" s="21"/>
      <c r="UCM122" s="21"/>
      <c r="UCN122" s="21"/>
      <c r="UCO122" s="21"/>
      <c r="UCP122" s="21"/>
      <c r="UCQ122" s="21"/>
      <c r="UCR122" s="21"/>
      <c r="UCS122" s="21"/>
      <c r="UCT122" s="21"/>
      <c r="UCU122" s="21"/>
      <c r="UCV122" s="21"/>
      <c r="UCW122" s="21"/>
      <c r="UCX122" s="21"/>
      <c r="UCY122" s="21"/>
      <c r="UCZ122" s="21"/>
      <c r="UDA122" s="21"/>
      <c r="UDB122" s="21"/>
      <c r="UDC122" s="21"/>
      <c r="UDD122" s="21"/>
      <c r="UDE122" s="21"/>
      <c r="UDF122" s="21"/>
      <c r="UDG122" s="21"/>
      <c r="UDH122" s="21"/>
      <c r="UDI122" s="21"/>
      <c r="UDJ122" s="21"/>
      <c r="UDK122" s="21"/>
      <c r="UDL122" s="21"/>
      <c r="UDM122" s="21"/>
      <c r="UDN122" s="21"/>
      <c r="UDO122" s="21"/>
      <c r="UDP122" s="21"/>
      <c r="UDQ122" s="21"/>
      <c r="UDR122" s="21"/>
      <c r="UDS122" s="21"/>
      <c r="UDT122" s="21"/>
      <c r="UDU122" s="21"/>
      <c r="UDV122" s="21"/>
      <c r="UDW122" s="21"/>
      <c r="UDX122" s="21"/>
      <c r="UDY122" s="21"/>
      <c r="UDZ122" s="21"/>
      <c r="UEA122" s="21"/>
      <c r="UEB122" s="21"/>
      <c r="UEC122" s="21"/>
      <c r="UED122" s="21"/>
      <c r="UEE122" s="21"/>
      <c r="UEF122" s="21"/>
      <c r="UEG122" s="21"/>
      <c r="UEH122" s="21"/>
      <c r="UEI122" s="21"/>
      <c r="UEJ122" s="21"/>
      <c r="UEK122" s="21"/>
      <c r="UEL122" s="21"/>
      <c r="UEM122" s="21"/>
      <c r="UEN122" s="21"/>
      <c r="UEO122" s="21"/>
      <c r="UEP122" s="21"/>
      <c r="UEQ122" s="21"/>
      <c r="UER122" s="21"/>
      <c r="UES122" s="21"/>
      <c r="UET122" s="21"/>
      <c r="UEU122" s="21"/>
      <c r="UEV122" s="21"/>
      <c r="UEW122" s="21"/>
      <c r="UEX122" s="21"/>
      <c r="UEY122" s="21"/>
      <c r="UEZ122" s="21"/>
      <c r="UFA122" s="21"/>
      <c r="UFB122" s="21"/>
      <c r="UFC122" s="21"/>
      <c r="UFD122" s="21"/>
      <c r="UFE122" s="21"/>
      <c r="UFF122" s="21"/>
      <c r="UFG122" s="21"/>
      <c r="UFH122" s="21"/>
      <c r="UFI122" s="21"/>
      <c r="UFJ122" s="21"/>
      <c r="UFK122" s="21"/>
      <c r="UFL122" s="21"/>
      <c r="UFM122" s="21"/>
      <c r="UFN122" s="21"/>
      <c r="UFO122" s="21"/>
      <c r="UFP122" s="21"/>
      <c r="UFQ122" s="21"/>
      <c r="UFR122" s="21"/>
      <c r="UFS122" s="21"/>
      <c r="UFT122" s="21"/>
      <c r="UFU122" s="21"/>
      <c r="UFV122" s="21"/>
      <c r="UFW122" s="21"/>
      <c r="UFX122" s="21"/>
      <c r="UFY122" s="21"/>
      <c r="UFZ122" s="21"/>
      <c r="UGA122" s="21"/>
      <c r="UGB122" s="21"/>
      <c r="UGC122" s="21"/>
      <c r="UGD122" s="21"/>
      <c r="UGE122" s="21"/>
      <c r="UGF122" s="21"/>
      <c r="UGG122" s="21"/>
      <c r="UGH122" s="21"/>
      <c r="UGI122" s="21"/>
      <c r="UGJ122" s="21"/>
      <c r="UGK122" s="21"/>
      <c r="UGL122" s="21"/>
      <c r="UGM122" s="21"/>
      <c r="UGN122" s="21"/>
      <c r="UGO122" s="21"/>
      <c r="UGP122" s="21"/>
      <c r="UGQ122" s="21"/>
      <c r="UGR122" s="21"/>
      <c r="UGS122" s="21"/>
      <c r="UGT122" s="21"/>
      <c r="UGU122" s="21"/>
      <c r="UGV122" s="21"/>
      <c r="UGW122" s="21"/>
      <c r="UGX122" s="21"/>
      <c r="UGY122" s="21"/>
      <c r="UGZ122" s="21"/>
      <c r="UHA122" s="21"/>
      <c r="UHB122" s="21"/>
      <c r="UHC122" s="21"/>
      <c r="UHD122" s="21"/>
      <c r="UHE122" s="21"/>
      <c r="UHF122" s="21"/>
      <c r="UHG122" s="21"/>
      <c r="UHH122" s="21"/>
      <c r="UHI122" s="21"/>
      <c r="UHJ122" s="21"/>
      <c r="UHK122" s="21"/>
      <c r="UHL122" s="21"/>
      <c r="UHM122" s="21"/>
      <c r="UHN122" s="21"/>
      <c r="UHO122" s="21"/>
      <c r="UHP122" s="21"/>
      <c r="UHQ122" s="21"/>
      <c r="UHR122" s="21"/>
      <c r="UHS122" s="21"/>
      <c r="UHT122" s="21"/>
      <c r="UHU122" s="21"/>
      <c r="UHV122" s="21"/>
      <c r="UHW122" s="21"/>
      <c r="UHX122" s="21"/>
      <c r="UHY122" s="21"/>
      <c r="UHZ122" s="21"/>
      <c r="UIA122" s="21"/>
      <c r="UIB122" s="21"/>
      <c r="UIC122" s="21"/>
      <c r="UID122" s="21"/>
      <c r="UIE122" s="21"/>
      <c r="UIF122" s="21"/>
      <c r="UIG122" s="21"/>
      <c r="UIH122" s="21"/>
      <c r="UII122" s="21"/>
      <c r="UIJ122" s="21"/>
      <c r="UIK122" s="21"/>
      <c r="UIL122" s="21"/>
      <c r="UIM122" s="21"/>
      <c r="UIN122" s="21"/>
      <c r="UIO122" s="21"/>
      <c r="UIP122" s="21"/>
      <c r="UIQ122" s="21"/>
      <c r="UIR122" s="21"/>
      <c r="UIS122" s="21"/>
      <c r="UIT122" s="21"/>
      <c r="UIU122" s="21"/>
      <c r="UIV122" s="21"/>
      <c r="UIW122" s="21"/>
      <c r="UIX122" s="21"/>
      <c r="UIY122" s="21"/>
      <c r="UIZ122" s="21"/>
      <c r="UJA122" s="21"/>
      <c r="UJB122" s="21"/>
      <c r="UJC122" s="21"/>
      <c r="UJD122" s="21"/>
      <c r="UJE122" s="21"/>
      <c r="UJF122" s="21"/>
      <c r="UJG122" s="21"/>
      <c r="UJH122" s="21"/>
      <c r="UJI122" s="21"/>
      <c r="UJJ122" s="21"/>
      <c r="UJK122" s="21"/>
      <c r="UJL122" s="21"/>
      <c r="UJM122" s="21"/>
      <c r="UJN122" s="21"/>
      <c r="UJO122" s="21"/>
      <c r="UJP122" s="21"/>
      <c r="UJQ122" s="21"/>
      <c r="UJR122" s="21"/>
      <c r="UJS122" s="21"/>
      <c r="UJT122" s="21"/>
      <c r="UJU122" s="21"/>
      <c r="UJV122" s="21"/>
      <c r="UJW122" s="21"/>
      <c r="UJX122" s="21"/>
      <c r="UJY122" s="21"/>
      <c r="UJZ122" s="21"/>
      <c r="UKA122" s="21"/>
      <c r="UKB122" s="21"/>
      <c r="UKC122" s="21"/>
      <c r="UKD122" s="21"/>
      <c r="UKE122" s="21"/>
      <c r="UKF122" s="21"/>
      <c r="UKG122" s="21"/>
      <c r="UKH122" s="21"/>
      <c r="UKI122" s="21"/>
      <c r="UKJ122" s="21"/>
      <c r="UKK122" s="21"/>
      <c r="UKL122" s="21"/>
      <c r="UKM122" s="21"/>
      <c r="UKN122" s="21"/>
      <c r="UKO122" s="21"/>
      <c r="UKP122" s="21"/>
      <c r="UKQ122" s="21"/>
      <c r="UKR122" s="21"/>
      <c r="UKS122" s="21"/>
      <c r="UKT122" s="21"/>
      <c r="UKU122" s="21"/>
      <c r="UKV122" s="21"/>
      <c r="UKW122" s="21"/>
      <c r="UKX122" s="21"/>
      <c r="UKY122" s="21"/>
      <c r="UKZ122" s="21"/>
      <c r="ULA122" s="21"/>
      <c r="ULB122" s="21"/>
      <c r="ULC122" s="21"/>
      <c r="ULD122" s="21"/>
      <c r="ULE122" s="21"/>
      <c r="ULF122" s="21"/>
      <c r="ULG122" s="21"/>
      <c r="ULH122" s="21"/>
      <c r="ULI122" s="21"/>
      <c r="ULJ122" s="21"/>
      <c r="ULK122" s="21"/>
      <c r="ULL122" s="21"/>
      <c r="ULM122" s="21"/>
      <c r="ULN122" s="21"/>
      <c r="ULO122" s="21"/>
      <c r="ULP122" s="21"/>
      <c r="ULQ122" s="21"/>
      <c r="ULR122" s="21"/>
      <c r="ULS122" s="21"/>
      <c r="ULT122" s="21"/>
      <c r="ULU122" s="21"/>
      <c r="ULV122" s="21"/>
      <c r="ULW122" s="21"/>
      <c r="ULX122" s="21"/>
      <c r="ULY122" s="21"/>
      <c r="ULZ122" s="21"/>
      <c r="UMA122" s="21"/>
      <c r="UMB122" s="21"/>
      <c r="UMC122" s="21"/>
      <c r="UMD122" s="21"/>
      <c r="UME122" s="21"/>
      <c r="UMF122" s="21"/>
      <c r="UMG122" s="21"/>
      <c r="UMH122" s="21"/>
      <c r="UMI122" s="21"/>
      <c r="UMJ122" s="21"/>
      <c r="UMK122" s="21"/>
      <c r="UML122" s="21"/>
      <c r="UMM122" s="21"/>
      <c r="UMN122" s="21"/>
      <c r="UMO122" s="21"/>
      <c r="UMP122" s="21"/>
      <c r="UMQ122" s="21"/>
      <c r="UMR122" s="21"/>
      <c r="UMS122" s="21"/>
      <c r="UMT122" s="21"/>
      <c r="UMU122" s="21"/>
      <c r="UMV122" s="21"/>
      <c r="UMW122" s="21"/>
      <c r="UMX122" s="21"/>
      <c r="UMY122" s="21"/>
      <c r="UMZ122" s="21"/>
      <c r="UNA122" s="21"/>
      <c r="UNB122" s="21"/>
      <c r="UNC122" s="21"/>
      <c r="UND122" s="21"/>
      <c r="UNE122" s="21"/>
      <c r="UNF122" s="21"/>
      <c r="UNG122" s="21"/>
      <c r="UNH122" s="21"/>
      <c r="UNI122" s="21"/>
      <c r="UNJ122" s="21"/>
      <c r="UNK122" s="21"/>
      <c r="UNL122" s="21"/>
      <c r="UNM122" s="21"/>
      <c r="UNN122" s="21"/>
      <c r="UNO122" s="21"/>
      <c r="UNP122" s="21"/>
      <c r="UNQ122" s="21"/>
      <c r="UNR122" s="21"/>
      <c r="UNS122" s="21"/>
      <c r="UNT122" s="21"/>
      <c r="UNU122" s="21"/>
      <c r="UNV122" s="21"/>
      <c r="UNW122" s="21"/>
      <c r="UNX122" s="21"/>
      <c r="UNY122" s="21"/>
      <c r="UNZ122" s="21"/>
      <c r="UOA122" s="21"/>
      <c r="UOB122" s="21"/>
      <c r="UOC122" s="21"/>
      <c r="UOD122" s="21"/>
      <c r="UOE122" s="21"/>
      <c r="UOF122" s="21"/>
      <c r="UOG122" s="21"/>
      <c r="UOH122" s="21"/>
      <c r="UOI122" s="21"/>
      <c r="UOJ122" s="21"/>
      <c r="UOK122" s="21"/>
      <c r="UOL122" s="21"/>
      <c r="UOM122" s="21"/>
      <c r="UON122" s="21"/>
      <c r="UOO122" s="21"/>
      <c r="UOP122" s="21"/>
      <c r="UOQ122" s="21"/>
      <c r="UOR122" s="21"/>
      <c r="UOS122" s="21"/>
      <c r="UOT122" s="21"/>
      <c r="UOU122" s="21"/>
      <c r="UOV122" s="21"/>
      <c r="UOW122" s="21"/>
      <c r="UOX122" s="21"/>
      <c r="UOY122" s="21"/>
      <c r="UOZ122" s="21"/>
      <c r="UPA122" s="21"/>
      <c r="UPB122" s="21"/>
      <c r="UPC122" s="21"/>
      <c r="UPD122" s="21"/>
      <c r="UPE122" s="21"/>
      <c r="UPF122" s="21"/>
      <c r="UPG122" s="21"/>
      <c r="UPH122" s="21"/>
      <c r="UPI122" s="21"/>
      <c r="UPJ122" s="21"/>
      <c r="UPK122" s="21"/>
      <c r="UPL122" s="21"/>
      <c r="UPM122" s="21"/>
      <c r="UPN122" s="21"/>
      <c r="UPO122" s="21"/>
      <c r="UPP122" s="21"/>
      <c r="UPQ122" s="21"/>
      <c r="UPR122" s="21"/>
      <c r="UPS122" s="21"/>
      <c r="UPT122" s="21"/>
      <c r="UPU122" s="21"/>
      <c r="UPV122" s="21"/>
      <c r="UPW122" s="21"/>
      <c r="UPX122" s="21"/>
      <c r="UPY122" s="21"/>
      <c r="UPZ122" s="21"/>
      <c r="UQA122" s="21"/>
      <c r="UQB122" s="21"/>
      <c r="UQC122" s="21"/>
      <c r="UQD122" s="21"/>
      <c r="UQE122" s="21"/>
      <c r="UQF122" s="21"/>
      <c r="UQG122" s="21"/>
      <c r="UQH122" s="21"/>
      <c r="UQI122" s="21"/>
      <c r="UQJ122" s="21"/>
      <c r="UQK122" s="21"/>
      <c r="UQL122" s="21"/>
      <c r="UQM122" s="21"/>
      <c r="UQN122" s="21"/>
      <c r="UQO122" s="21"/>
      <c r="UQP122" s="21"/>
      <c r="UQQ122" s="21"/>
      <c r="UQR122" s="21"/>
      <c r="UQS122" s="21"/>
      <c r="UQT122" s="21"/>
      <c r="UQU122" s="21"/>
      <c r="UQV122" s="21"/>
      <c r="UQW122" s="21"/>
      <c r="UQX122" s="21"/>
      <c r="UQY122" s="21"/>
      <c r="UQZ122" s="21"/>
      <c r="URA122" s="21"/>
      <c r="URB122" s="21"/>
      <c r="URC122" s="21"/>
      <c r="URD122" s="21"/>
      <c r="URE122" s="21"/>
      <c r="URF122" s="21"/>
      <c r="URG122" s="21"/>
      <c r="URH122" s="21"/>
      <c r="URI122" s="21"/>
      <c r="URJ122" s="21"/>
      <c r="URK122" s="21"/>
      <c r="URL122" s="21"/>
      <c r="URM122" s="21"/>
      <c r="URN122" s="21"/>
      <c r="URO122" s="21"/>
      <c r="URP122" s="21"/>
      <c r="URQ122" s="21"/>
      <c r="URR122" s="21"/>
      <c r="URS122" s="21"/>
      <c r="URT122" s="21"/>
      <c r="URU122" s="21"/>
      <c r="URV122" s="21"/>
      <c r="URW122" s="21"/>
      <c r="URX122" s="21"/>
      <c r="URY122" s="21"/>
      <c r="URZ122" s="21"/>
      <c r="USA122" s="21"/>
      <c r="USB122" s="21"/>
      <c r="USC122" s="21"/>
      <c r="USD122" s="21"/>
      <c r="USE122" s="21"/>
      <c r="USF122" s="21"/>
      <c r="USG122" s="21"/>
      <c r="USH122" s="21"/>
      <c r="USI122" s="21"/>
      <c r="USJ122" s="21"/>
      <c r="USK122" s="21"/>
      <c r="USL122" s="21"/>
      <c r="USM122" s="21"/>
      <c r="USN122" s="21"/>
      <c r="USO122" s="21"/>
      <c r="USP122" s="21"/>
      <c r="USQ122" s="21"/>
      <c r="USR122" s="21"/>
      <c r="USS122" s="21"/>
      <c r="UST122" s="21"/>
      <c r="USU122" s="21"/>
      <c r="USV122" s="21"/>
      <c r="USW122" s="21"/>
      <c r="USX122" s="21"/>
      <c r="USY122" s="21"/>
      <c r="USZ122" s="21"/>
      <c r="UTA122" s="21"/>
      <c r="UTB122" s="21"/>
      <c r="UTC122" s="21"/>
      <c r="UTD122" s="21"/>
      <c r="UTE122" s="21"/>
      <c r="UTF122" s="21"/>
      <c r="UTG122" s="21"/>
      <c r="UTH122" s="21"/>
      <c r="UTI122" s="21"/>
      <c r="UTJ122" s="21"/>
      <c r="UTK122" s="21"/>
      <c r="UTL122" s="21"/>
      <c r="UTM122" s="21"/>
      <c r="UTN122" s="21"/>
      <c r="UTO122" s="21"/>
      <c r="UTP122" s="21"/>
      <c r="UTQ122" s="21"/>
      <c r="UTR122" s="21"/>
      <c r="UTS122" s="21"/>
      <c r="UTT122" s="21"/>
      <c r="UTU122" s="21"/>
      <c r="UTV122" s="21"/>
      <c r="UTW122" s="21"/>
      <c r="UTX122" s="21"/>
      <c r="UTY122" s="21"/>
      <c r="UTZ122" s="21"/>
      <c r="UUA122" s="21"/>
      <c r="UUB122" s="21"/>
      <c r="UUC122" s="21"/>
      <c r="UUD122" s="21"/>
      <c r="UUE122" s="21"/>
      <c r="UUF122" s="21"/>
      <c r="UUG122" s="21"/>
      <c r="UUH122" s="21"/>
      <c r="UUI122" s="21"/>
      <c r="UUJ122" s="21"/>
      <c r="UUK122" s="21"/>
      <c r="UUL122" s="21"/>
      <c r="UUM122" s="21"/>
      <c r="UUN122" s="21"/>
      <c r="UUO122" s="21"/>
      <c r="UUP122" s="21"/>
      <c r="UUQ122" s="21"/>
      <c r="UUR122" s="21"/>
      <c r="UUS122" s="21"/>
      <c r="UUT122" s="21"/>
      <c r="UUU122" s="21"/>
      <c r="UUV122" s="21"/>
      <c r="UUW122" s="21"/>
      <c r="UUX122" s="21"/>
      <c r="UUY122" s="21"/>
      <c r="UUZ122" s="21"/>
      <c r="UVA122" s="21"/>
      <c r="UVB122" s="21"/>
      <c r="UVC122" s="21"/>
      <c r="UVD122" s="21"/>
      <c r="UVE122" s="21"/>
      <c r="UVF122" s="21"/>
      <c r="UVG122" s="21"/>
      <c r="UVH122" s="21"/>
      <c r="UVI122" s="21"/>
      <c r="UVJ122" s="21"/>
      <c r="UVK122" s="21"/>
      <c r="UVL122" s="21"/>
      <c r="UVM122" s="21"/>
      <c r="UVN122" s="21"/>
      <c r="UVO122" s="21"/>
      <c r="UVP122" s="21"/>
      <c r="UVQ122" s="21"/>
      <c r="UVR122" s="21"/>
      <c r="UVS122" s="21"/>
      <c r="UVT122" s="21"/>
      <c r="UVU122" s="21"/>
      <c r="UVV122" s="21"/>
      <c r="UVW122" s="21"/>
      <c r="UVX122" s="21"/>
      <c r="UVY122" s="21"/>
      <c r="UVZ122" s="21"/>
      <c r="UWA122" s="21"/>
      <c r="UWB122" s="21"/>
      <c r="UWC122" s="21"/>
      <c r="UWD122" s="21"/>
      <c r="UWE122" s="21"/>
      <c r="UWF122" s="21"/>
      <c r="UWG122" s="21"/>
      <c r="UWH122" s="21"/>
      <c r="UWI122" s="21"/>
      <c r="UWJ122" s="21"/>
      <c r="UWK122" s="21"/>
      <c r="UWL122" s="21"/>
      <c r="UWM122" s="21"/>
      <c r="UWN122" s="21"/>
      <c r="UWO122" s="21"/>
      <c r="UWP122" s="21"/>
      <c r="UWQ122" s="21"/>
      <c r="UWR122" s="21"/>
      <c r="UWS122" s="21"/>
      <c r="UWT122" s="21"/>
      <c r="UWU122" s="21"/>
      <c r="UWV122" s="21"/>
      <c r="UWW122" s="21"/>
      <c r="UWX122" s="21"/>
      <c r="UWY122" s="21"/>
      <c r="UWZ122" s="21"/>
      <c r="UXA122" s="21"/>
      <c r="UXB122" s="21"/>
      <c r="UXC122" s="21"/>
      <c r="UXD122" s="21"/>
      <c r="UXE122" s="21"/>
      <c r="UXF122" s="21"/>
      <c r="UXG122" s="21"/>
      <c r="UXH122" s="21"/>
      <c r="UXI122" s="21"/>
      <c r="UXJ122" s="21"/>
      <c r="UXK122" s="21"/>
      <c r="UXL122" s="21"/>
      <c r="UXM122" s="21"/>
      <c r="UXN122" s="21"/>
      <c r="UXO122" s="21"/>
      <c r="UXP122" s="21"/>
      <c r="UXQ122" s="21"/>
      <c r="UXR122" s="21"/>
      <c r="UXS122" s="21"/>
      <c r="UXT122" s="21"/>
      <c r="UXU122" s="21"/>
      <c r="UXV122" s="21"/>
      <c r="UXW122" s="21"/>
      <c r="UXX122" s="21"/>
      <c r="UXY122" s="21"/>
      <c r="UXZ122" s="21"/>
      <c r="UYA122" s="21"/>
      <c r="UYB122" s="21"/>
      <c r="UYC122" s="21"/>
      <c r="UYD122" s="21"/>
      <c r="UYE122" s="21"/>
      <c r="UYF122" s="21"/>
      <c r="UYG122" s="21"/>
      <c r="UYH122" s="21"/>
      <c r="UYI122" s="21"/>
      <c r="UYJ122" s="21"/>
      <c r="UYK122" s="21"/>
      <c r="UYL122" s="21"/>
      <c r="UYM122" s="21"/>
      <c r="UYN122" s="21"/>
      <c r="UYO122" s="21"/>
      <c r="UYP122" s="21"/>
      <c r="UYQ122" s="21"/>
      <c r="UYR122" s="21"/>
      <c r="UYS122" s="21"/>
      <c r="UYT122" s="21"/>
      <c r="UYU122" s="21"/>
      <c r="UYV122" s="21"/>
      <c r="UYW122" s="21"/>
      <c r="UYX122" s="21"/>
      <c r="UYY122" s="21"/>
      <c r="UYZ122" s="21"/>
      <c r="UZA122" s="21"/>
      <c r="UZB122" s="21"/>
      <c r="UZC122" s="21"/>
      <c r="UZD122" s="21"/>
      <c r="UZE122" s="21"/>
      <c r="UZF122" s="21"/>
      <c r="UZG122" s="21"/>
      <c r="UZH122" s="21"/>
      <c r="UZI122" s="21"/>
      <c r="UZJ122" s="21"/>
      <c r="UZK122" s="21"/>
      <c r="UZL122" s="21"/>
      <c r="UZM122" s="21"/>
      <c r="UZN122" s="21"/>
      <c r="UZO122" s="21"/>
      <c r="UZP122" s="21"/>
      <c r="UZQ122" s="21"/>
      <c r="UZR122" s="21"/>
      <c r="UZS122" s="21"/>
      <c r="UZT122" s="21"/>
      <c r="UZU122" s="21"/>
      <c r="UZV122" s="21"/>
      <c r="UZW122" s="21"/>
      <c r="UZX122" s="21"/>
      <c r="UZY122" s="21"/>
      <c r="UZZ122" s="21"/>
      <c r="VAA122" s="21"/>
      <c r="VAB122" s="21"/>
      <c r="VAC122" s="21"/>
      <c r="VAD122" s="21"/>
      <c r="VAE122" s="21"/>
      <c r="VAF122" s="21"/>
      <c r="VAG122" s="21"/>
      <c r="VAH122" s="21"/>
      <c r="VAI122" s="21"/>
      <c r="VAJ122" s="21"/>
      <c r="VAK122" s="21"/>
      <c r="VAL122" s="21"/>
      <c r="VAM122" s="21"/>
      <c r="VAN122" s="21"/>
      <c r="VAO122" s="21"/>
      <c r="VAP122" s="21"/>
      <c r="VAQ122" s="21"/>
      <c r="VAR122" s="21"/>
      <c r="VAS122" s="21"/>
      <c r="VAT122" s="21"/>
      <c r="VAU122" s="21"/>
      <c r="VAV122" s="21"/>
      <c r="VAW122" s="21"/>
      <c r="VAX122" s="21"/>
      <c r="VAY122" s="21"/>
      <c r="VAZ122" s="21"/>
      <c r="VBA122" s="21"/>
      <c r="VBB122" s="21"/>
      <c r="VBC122" s="21"/>
      <c r="VBD122" s="21"/>
      <c r="VBE122" s="21"/>
      <c r="VBF122" s="21"/>
      <c r="VBG122" s="21"/>
      <c r="VBH122" s="21"/>
      <c r="VBI122" s="21"/>
      <c r="VBJ122" s="21"/>
      <c r="VBK122" s="21"/>
      <c r="VBL122" s="21"/>
      <c r="VBM122" s="21"/>
      <c r="VBN122" s="21"/>
      <c r="VBO122" s="21"/>
      <c r="VBP122" s="21"/>
      <c r="VBQ122" s="21"/>
      <c r="VBR122" s="21"/>
      <c r="VBS122" s="21"/>
      <c r="VBT122" s="21"/>
      <c r="VBU122" s="21"/>
      <c r="VBV122" s="21"/>
      <c r="VBW122" s="21"/>
      <c r="VBX122" s="21"/>
      <c r="VBY122" s="21"/>
      <c r="VBZ122" s="21"/>
      <c r="VCA122" s="21"/>
      <c r="VCB122" s="21"/>
      <c r="VCC122" s="21"/>
      <c r="VCD122" s="21"/>
      <c r="VCE122" s="21"/>
      <c r="VCF122" s="21"/>
      <c r="VCG122" s="21"/>
      <c r="VCH122" s="21"/>
      <c r="VCI122" s="21"/>
      <c r="VCJ122" s="21"/>
      <c r="VCK122" s="21"/>
      <c r="VCL122" s="21"/>
      <c r="VCM122" s="21"/>
      <c r="VCN122" s="21"/>
      <c r="VCO122" s="21"/>
      <c r="VCP122" s="21"/>
      <c r="VCQ122" s="21"/>
      <c r="VCR122" s="21"/>
      <c r="VCS122" s="21"/>
      <c r="VCT122" s="21"/>
      <c r="VCU122" s="21"/>
      <c r="VCV122" s="21"/>
      <c r="VCW122" s="21"/>
      <c r="VCX122" s="21"/>
      <c r="VCY122" s="21"/>
      <c r="VCZ122" s="21"/>
      <c r="VDA122" s="21"/>
      <c r="VDB122" s="21"/>
      <c r="VDC122" s="21"/>
      <c r="VDD122" s="21"/>
      <c r="VDE122" s="21"/>
      <c r="VDF122" s="21"/>
      <c r="VDG122" s="21"/>
      <c r="VDH122" s="21"/>
      <c r="VDI122" s="21"/>
      <c r="VDJ122" s="21"/>
      <c r="VDK122" s="21"/>
      <c r="VDL122" s="21"/>
      <c r="VDM122" s="21"/>
      <c r="VDN122" s="21"/>
      <c r="VDO122" s="21"/>
      <c r="VDP122" s="21"/>
      <c r="VDQ122" s="21"/>
      <c r="VDR122" s="21"/>
      <c r="VDS122" s="21"/>
      <c r="VDT122" s="21"/>
      <c r="VDU122" s="21"/>
      <c r="VDV122" s="21"/>
      <c r="VDW122" s="21"/>
      <c r="VDX122" s="21"/>
      <c r="VDY122" s="21"/>
      <c r="VDZ122" s="21"/>
      <c r="VEA122" s="21"/>
      <c r="VEB122" s="21"/>
      <c r="VEC122" s="21"/>
      <c r="VED122" s="21"/>
      <c r="VEE122" s="21"/>
      <c r="VEF122" s="21"/>
      <c r="VEG122" s="21"/>
      <c r="VEH122" s="21"/>
      <c r="VEI122" s="21"/>
      <c r="VEJ122" s="21"/>
      <c r="VEK122" s="21"/>
      <c r="VEL122" s="21"/>
      <c r="VEM122" s="21"/>
      <c r="VEN122" s="21"/>
      <c r="VEO122" s="21"/>
      <c r="VEP122" s="21"/>
      <c r="VEQ122" s="21"/>
      <c r="VER122" s="21"/>
      <c r="VES122" s="21"/>
      <c r="VET122" s="21"/>
      <c r="VEU122" s="21"/>
      <c r="VEV122" s="21"/>
      <c r="VEW122" s="21"/>
      <c r="VEX122" s="21"/>
      <c r="VEY122" s="21"/>
      <c r="VEZ122" s="21"/>
      <c r="VFA122" s="21"/>
      <c r="VFB122" s="21"/>
      <c r="VFC122" s="21"/>
      <c r="VFD122" s="21"/>
      <c r="VFE122" s="21"/>
      <c r="VFF122" s="21"/>
      <c r="VFG122" s="21"/>
      <c r="VFH122" s="21"/>
      <c r="VFI122" s="21"/>
      <c r="VFJ122" s="21"/>
      <c r="VFK122" s="21"/>
      <c r="VFL122" s="21"/>
      <c r="VFM122" s="21"/>
      <c r="VFN122" s="21"/>
      <c r="VFO122" s="21"/>
      <c r="VFP122" s="21"/>
      <c r="VFQ122" s="21"/>
      <c r="VFR122" s="21"/>
      <c r="VFS122" s="21"/>
      <c r="VFT122" s="21"/>
      <c r="VFU122" s="21"/>
      <c r="VFV122" s="21"/>
      <c r="VFW122" s="21"/>
      <c r="VFX122" s="21"/>
      <c r="VFY122" s="21"/>
      <c r="VFZ122" s="21"/>
      <c r="VGA122" s="21"/>
      <c r="VGB122" s="21"/>
      <c r="VGC122" s="21"/>
      <c r="VGD122" s="21"/>
      <c r="VGE122" s="21"/>
      <c r="VGF122" s="21"/>
      <c r="VGG122" s="21"/>
      <c r="VGH122" s="21"/>
      <c r="VGI122" s="21"/>
      <c r="VGJ122" s="21"/>
      <c r="VGK122" s="21"/>
      <c r="VGL122" s="21"/>
      <c r="VGM122" s="21"/>
      <c r="VGN122" s="21"/>
      <c r="VGO122" s="21"/>
      <c r="VGP122" s="21"/>
      <c r="VGQ122" s="21"/>
      <c r="VGR122" s="21"/>
      <c r="VGS122" s="21"/>
      <c r="VGT122" s="21"/>
      <c r="VGU122" s="21"/>
      <c r="VGV122" s="21"/>
      <c r="VGW122" s="21"/>
      <c r="VGX122" s="21"/>
      <c r="VGY122" s="21"/>
      <c r="VGZ122" s="21"/>
      <c r="VHA122" s="21"/>
      <c r="VHB122" s="21"/>
      <c r="VHC122" s="21"/>
      <c r="VHD122" s="21"/>
      <c r="VHE122" s="21"/>
      <c r="VHF122" s="21"/>
      <c r="VHG122" s="21"/>
      <c r="VHH122" s="21"/>
      <c r="VHI122" s="21"/>
      <c r="VHJ122" s="21"/>
      <c r="VHK122" s="21"/>
      <c r="VHL122" s="21"/>
      <c r="VHM122" s="21"/>
      <c r="VHN122" s="21"/>
      <c r="VHO122" s="21"/>
      <c r="VHP122" s="21"/>
      <c r="VHQ122" s="21"/>
      <c r="VHR122" s="21"/>
      <c r="VHS122" s="21"/>
      <c r="VHT122" s="21"/>
      <c r="VHU122" s="21"/>
      <c r="VHV122" s="21"/>
      <c r="VHW122" s="21"/>
      <c r="VHX122" s="21"/>
      <c r="VHY122" s="21"/>
      <c r="VHZ122" s="21"/>
      <c r="VIA122" s="21"/>
      <c r="VIB122" s="21"/>
      <c r="VIC122" s="21"/>
      <c r="VID122" s="21"/>
      <c r="VIE122" s="21"/>
      <c r="VIF122" s="21"/>
      <c r="VIG122" s="21"/>
      <c r="VIH122" s="21"/>
      <c r="VII122" s="21"/>
      <c r="VIJ122" s="21"/>
      <c r="VIK122" s="21"/>
      <c r="VIL122" s="21"/>
      <c r="VIM122" s="21"/>
      <c r="VIN122" s="21"/>
      <c r="VIO122" s="21"/>
      <c r="VIP122" s="21"/>
      <c r="VIQ122" s="21"/>
      <c r="VIR122" s="21"/>
      <c r="VIS122" s="21"/>
      <c r="VIT122" s="21"/>
      <c r="VIU122" s="21"/>
      <c r="VIV122" s="21"/>
      <c r="VIW122" s="21"/>
      <c r="VIX122" s="21"/>
      <c r="VIY122" s="21"/>
      <c r="VIZ122" s="21"/>
      <c r="VJA122" s="21"/>
      <c r="VJB122" s="21"/>
      <c r="VJC122" s="21"/>
      <c r="VJD122" s="21"/>
      <c r="VJE122" s="21"/>
      <c r="VJF122" s="21"/>
      <c r="VJG122" s="21"/>
      <c r="VJH122" s="21"/>
      <c r="VJI122" s="21"/>
      <c r="VJJ122" s="21"/>
      <c r="VJK122" s="21"/>
      <c r="VJL122" s="21"/>
      <c r="VJM122" s="21"/>
      <c r="VJN122" s="21"/>
      <c r="VJO122" s="21"/>
      <c r="VJP122" s="21"/>
      <c r="VJQ122" s="21"/>
      <c r="VJR122" s="21"/>
      <c r="VJS122" s="21"/>
      <c r="VJT122" s="21"/>
      <c r="VJU122" s="21"/>
      <c r="VJV122" s="21"/>
      <c r="VJW122" s="21"/>
      <c r="VJX122" s="21"/>
      <c r="VJY122" s="21"/>
      <c r="VJZ122" s="21"/>
      <c r="VKA122" s="21"/>
      <c r="VKB122" s="21"/>
      <c r="VKC122" s="21"/>
      <c r="VKD122" s="21"/>
      <c r="VKE122" s="21"/>
      <c r="VKF122" s="21"/>
      <c r="VKG122" s="21"/>
      <c r="VKH122" s="21"/>
      <c r="VKI122" s="21"/>
      <c r="VKJ122" s="21"/>
      <c r="VKK122" s="21"/>
      <c r="VKL122" s="21"/>
      <c r="VKM122" s="21"/>
      <c r="VKN122" s="21"/>
      <c r="VKO122" s="21"/>
      <c r="VKP122" s="21"/>
      <c r="VKQ122" s="21"/>
      <c r="VKR122" s="21"/>
      <c r="VKS122" s="21"/>
      <c r="VKT122" s="21"/>
      <c r="VKU122" s="21"/>
      <c r="VKV122" s="21"/>
      <c r="VKW122" s="21"/>
      <c r="VKX122" s="21"/>
      <c r="VKY122" s="21"/>
      <c r="VKZ122" s="21"/>
      <c r="VLA122" s="21"/>
      <c r="VLB122" s="21"/>
      <c r="VLC122" s="21"/>
      <c r="VLD122" s="21"/>
      <c r="VLE122" s="21"/>
      <c r="VLF122" s="21"/>
      <c r="VLG122" s="21"/>
      <c r="VLH122" s="21"/>
      <c r="VLI122" s="21"/>
      <c r="VLJ122" s="21"/>
      <c r="VLK122" s="21"/>
      <c r="VLL122" s="21"/>
      <c r="VLM122" s="21"/>
      <c r="VLN122" s="21"/>
      <c r="VLO122" s="21"/>
      <c r="VLP122" s="21"/>
      <c r="VLQ122" s="21"/>
      <c r="VLR122" s="21"/>
      <c r="VLS122" s="21"/>
      <c r="VLT122" s="21"/>
      <c r="VLU122" s="21"/>
      <c r="VLV122" s="21"/>
      <c r="VLW122" s="21"/>
      <c r="VLX122" s="21"/>
      <c r="VLY122" s="21"/>
      <c r="VLZ122" s="21"/>
      <c r="VMA122" s="21"/>
      <c r="VMB122" s="21"/>
      <c r="VMC122" s="21"/>
      <c r="VMD122" s="21"/>
      <c r="VME122" s="21"/>
      <c r="VMF122" s="21"/>
      <c r="VMG122" s="21"/>
      <c r="VMH122" s="21"/>
      <c r="VMI122" s="21"/>
      <c r="VMJ122" s="21"/>
      <c r="VMK122" s="21"/>
      <c r="VML122" s="21"/>
      <c r="VMM122" s="21"/>
      <c r="VMN122" s="21"/>
      <c r="VMO122" s="21"/>
      <c r="VMP122" s="21"/>
      <c r="VMQ122" s="21"/>
      <c r="VMR122" s="21"/>
      <c r="VMS122" s="21"/>
      <c r="VMT122" s="21"/>
      <c r="VMU122" s="21"/>
      <c r="VMV122" s="21"/>
      <c r="VMW122" s="21"/>
      <c r="VMX122" s="21"/>
      <c r="VMY122" s="21"/>
      <c r="VMZ122" s="21"/>
      <c r="VNA122" s="21"/>
      <c r="VNB122" s="21"/>
      <c r="VNC122" s="21"/>
      <c r="VND122" s="21"/>
      <c r="VNE122" s="21"/>
      <c r="VNF122" s="21"/>
      <c r="VNG122" s="21"/>
      <c r="VNH122" s="21"/>
      <c r="VNI122" s="21"/>
      <c r="VNJ122" s="21"/>
      <c r="VNK122" s="21"/>
      <c r="VNL122" s="21"/>
      <c r="VNM122" s="21"/>
      <c r="VNN122" s="21"/>
      <c r="VNO122" s="21"/>
      <c r="VNP122" s="21"/>
      <c r="VNQ122" s="21"/>
      <c r="VNR122" s="21"/>
      <c r="VNS122" s="21"/>
      <c r="VNT122" s="21"/>
      <c r="VNU122" s="21"/>
      <c r="VNV122" s="21"/>
      <c r="VNW122" s="21"/>
      <c r="VNX122" s="21"/>
      <c r="VNY122" s="21"/>
      <c r="VNZ122" s="21"/>
      <c r="VOA122" s="21"/>
      <c r="VOB122" s="21"/>
      <c r="VOC122" s="21"/>
      <c r="VOD122" s="21"/>
      <c r="VOE122" s="21"/>
      <c r="VOF122" s="21"/>
      <c r="VOG122" s="21"/>
      <c r="VOH122" s="21"/>
      <c r="VOI122" s="21"/>
      <c r="VOJ122" s="21"/>
      <c r="VOK122" s="21"/>
      <c r="VOL122" s="21"/>
      <c r="VOM122" s="21"/>
      <c r="VON122" s="21"/>
      <c r="VOO122" s="21"/>
      <c r="VOP122" s="21"/>
      <c r="VOQ122" s="21"/>
      <c r="VOR122" s="21"/>
      <c r="VOS122" s="21"/>
      <c r="VOT122" s="21"/>
      <c r="VOU122" s="21"/>
      <c r="VOV122" s="21"/>
      <c r="VOW122" s="21"/>
      <c r="VOX122" s="21"/>
      <c r="VOY122" s="21"/>
      <c r="VOZ122" s="21"/>
      <c r="VPA122" s="21"/>
      <c r="VPB122" s="21"/>
      <c r="VPC122" s="21"/>
      <c r="VPD122" s="21"/>
      <c r="VPE122" s="21"/>
      <c r="VPF122" s="21"/>
      <c r="VPG122" s="21"/>
      <c r="VPH122" s="21"/>
      <c r="VPI122" s="21"/>
      <c r="VPJ122" s="21"/>
      <c r="VPK122" s="21"/>
      <c r="VPL122" s="21"/>
      <c r="VPM122" s="21"/>
      <c r="VPN122" s="21"/>
      <c r="VPO122" s="21"/>
      <c r="VPP122" s="21"/>
      <c r="VPQ122" s="21"/>
      <c r="VPR122" s="21"/>
      <c r="VPS122" s="21"/>
      <c r="VPT122" s="21"/>
      <c r="VPU122" s="21"/>
      <c r="VPV122" s="21"/>
      <c r="VPW122" s="21"/>
      <c r="VPX122" s="21"/>
      <c r="VPY122" s="21"/>
      <c r="VPZ122" s="21"/>
      <c r="VQA122" s="21"/>
      <c r="VQB122" s="21"/>
      <c r="VQC122" s="21"/>
      <c r="VQD122" s="21"/>
      <c r="VQE122" s="21"/>
      <c r="VQF122" s="21"/>
      <c r="VQG122" s="21"/>
      <c r="VQH122" s="21"/>
      <c r="VQI122" s="21"/>
      <c r="VQJ122" s="21"/>
      <c r="VQK122" s="21"/>
      <c r="VQL122" s="21"/>
      <c r="VQM122" s="21"/>
      <c r="VQN122" s="21"/>
      <c r="VQO122" s="21"/>
      <c r="VQP122" s="21"/>
      <c r="VQQ122" s="21"/>
      <c r="VQR122" s="21"/>
      <c r="VQS122" s="21"/>
      <c r="VQT122" s="21"/>
      <c r="VQU122" s="21"/>
      <c r="VQV122" s="21"/>
      <c r="VQW122" s="21"/>
      <c r="VQX122" s="21"/>
      <c r="VQY122" s="21"/>
      <c r="VQZ122" s="21"/>
      <c r="VRA122" s="21"/>
      <c r="VRB122" s="21"/>
      <c r="VRC122" s="21"/>
      <c r="VRD122" s="21"/>
      <c r="VRE122" s="21"/>
      <c r="VRF122" s="21"/>
      <c r="VRG122" s="21"/>
      <c r="VRH122" s="21"/>
      <c r="VRI122" s="21"/>
      <c r="VRJ122" s="21"/>
      <c r="VRK122" s="21"/>
      <c r="VRL122" s="21"/>
      <c r="VRM122" s="21"/>
      <c r="VRN122" s="21"/>
      <c r="VRO122" s="21"/>
      <c r="VRP122" s="21"/>
      <c r="VRQ122" s="21"/>
      <c r="VRR122" s="21"/>
      <c r="VRS122" s="21"/>
      <c r="VRT122" s="21"/>
      <c r="VRU122" s="21"/>
      <c r="VRV122" s="21"/>
      <c r="VRW122" s="21"/>
      <c r="VRX122" s="21"/>
      <c r="VRY122" s="21"/>
      <c r="VRZ122" s="21"/>
      <c r="VSA122" s="21"/>
      <c r="VSB122" s="21"/>
      <c r="VSC122" s="21"/>
      <c r="VSD122" s="21"/>
      <c r="VSE122" s="21"/>
      <c r="VSF122" s="21"/>
      <c r="VSG122" s="21"/>
      <c r="VSH122" s="21"/>
      <c r="VSI122" s="21"/>
      <c r="VSJ122" s="21"/>
      <c r="VSK122" s="21"/>
      <c r="VSL122" s="21"/>
      <c r="VSM122" s="21"/>
      <c r="VSN122" s="21"/>
      <c r="VSO122" s="21"/>
      <c r="VSP122" s="21"/>
      <c r="VSQ122" s="21"/>
      <c r="VSR122" s="21"/>
      <c r="VSS122" s="21"/>
      <c r="VST122" s="21"/>
      <c r="VSU122" s="21"/>
      <c r="VSV122" s="21"/>
      <c r="VSW122" s="21"/>
      <c r="VSX122" s="21"/>
      <c r="VSY122" s="21"/>
      <c r="VSZ122" s="21"/>
      <c r="VTA122" s="21"/>
      <c r="VTB122" s="21"/>
      <c r="VTC122" s="21"/>
      <c r="VTD122" s="21"/>
      <c r="VTE122" s="21"/>
      <c r="VTF122" s="21"/>
      <c r="VTG122" s="21"/>
      <c r="VTH122" s="21"/>
      <c r="VTI122" s="21"/>
      <c r="VTJ122" s="21"/>
      <c r="VTK122" s="21"/>
      <c r="VTL122" s="21"/>
      <c r="VTM122" s="21"/>
      <c r="VTN122" s="21"/>
      <c r="VTO122" s="21"/>
      <c r="VTP122" s="21"/>
      <c r="VTQ122" s="21"/>
      <c r="VTR122" s="21"/>
      <c r="VTS122" s="21"/>
      <c r="VTT122" s="21"/>
      <c r="VTU122" s="21"/>
      <c r="VTV122" s="21"/>
      <c r="VTW122" s="21"/>
      <c r="VTX122" s="21"/>
      <c r="VTY122" s="21"/>
      <c r="VTZ122" s="21"/>
      <c r="VUA122" s="21"/>
      <c r="VUB122" s="21"/>
      <c r="VUC122" s="21"/>
      <c r="VUD122" s="21"/>
      <c r="VUE122" s="21"/>
      <c r="VUF122" s="21"/>
      <c r="VUG122" s="21"/>
      <c r="VUH122" s="21"/>
      <c r="VUI122" s="21"/>
      <c r="VUJ122" s="21"/>
      <c r="VUK122" s="21"/>
      <c r="VUL122" s="21"/>
      <c r="VUM122" s="21"/>
      <c r="VUN122" s="21"/>
      <c r="VUO122" s="21"/>
      <c r="VUP122" s="21"/>
      <c r="VUQ122" s="21"/>
      <c r="VUR122" s="21"/>
      <c r="VUS122" s="21"/>
      <c r="VUT122" s="21"/>
      <c r="VUU122" s="21"/>
      <c r="VUV122" s="21"/>
      <c r="VUW122" s="21"/>
      <c r="VUX122" s="21"/>
      <c r="VUY122" s="21"/>
      <c r="VUZ122" s="21"/>
      <c r="VVA122" s="21"/>
      <c r="VVB122" s="21"/>
      <c r="VVC122" s="21"/>
      <c r="VVD122" s="21"/>
      <c r="VVE122" s="21"/>
      <c r="VVF122" s="21"/>
      <c r="VVG122" s="21"/>
      <c r="VVH122" s="21"/>
      <c r="VVI122" s="21"/>
      <c r="VVJ122" s="21"/>
      <c r="VVK122" s="21"/>
      <c r="VVL122" s="21"/>
      <c r="VVM122" s="21"/>
      <c r="VVN122" s="21"/>
      <c r="VVO122" s="21"/>
      <c r="VVP122" s="21"/>
      <c r="VVQ122" s="21"/>
      <c r="VVR122" s="21"/>
      <c r="VVS122" s="21"/>
      <c r="VVT122" s="21"/>
      <c r="VVU122" s="21"/>
      <c r="VVV122" s="21"/>
      <c r="VVW122" s="21"/>
      <c r="VVX122" s="21"/>
      <c r="VVY122" s="21"/>
      <c r="VVZ122" s="21"/>
      <c r="VWA122" s="21"/>
      <c r="VWB122" s="21"/>
      <c r="VWC122" s="21"/>
      <c r="VWD122" s="21"/>
      <c r="VWE122" s="21"/>
      <c r="VWF122" s="21"/>
      <c r="VWG122" s="21"/>
      <c r="VWH122" s="21"/>
      <c r="VWI122" s="21"/>
      <c r="VWJ122" s="21"/>
      <c r="VWK122" s="21"/>
      <c r="VWL122" s="21"/>
      <c r="VWM122" s="21"/>
      <c r="VWN122" s="21"/>
      <c r="VWO122" s="21"/>
      <c r="VWP122" s="21"/>
      <c r="VWQ122" s="21"/>
      <c r="VWR122" s="21"/>
      <c r="VWS122" s="21"/>
      <c r="VWT122" s="21"/>
      <c r="VWU122" s="21"/>
      <c r="VWV122" s="21"/>
      <c r="VWW122" s="21"/>
      <c r="VWX122" s="21"/>
      <c r="VWY122" s="21"/>
      <c r="VWZ122" s="21"/>
      <c r="VXA122" s="21"/>
      <c r="VXB122" s="21"/>
      <c r="VXC122" s="21"/>
      <c r="VXD122" s="21"/>
      <c r="VXE122" s="21"/>
      <c r="VXF122" s="21"/>
      <c r="VXG122" s="21"/>
      <c r="VXH122" s="21"/>
      <c r="VXI122" s="21"/>
      <c r="VXJ122" s="21"/>
      <c r="VXK122" s="21"/>
      <c r="VXL122" s="21"/>
      <c r="VXM122" s="21"/>
      <c r="VXN122" s="21"/>
      <c r="VXO122" s="21"/>
      <c r="VXP122" s="21"/>
      <c r="VXQ122" s="21"/>
      <c r="VXR122" s="21"/>
      <c r="VXS122" s="21"/>
      <c r="VXT122" s="21"/>
      <c r="VXU122" s="21"/>
      <c r="VXV122" s="21"/>
      <c r="VXW122" s="21"/>
      <c r="VXX122" s="21"/>
      <c r="VXY122" s="21"/>
      <c r="VXZ122" s="21"/>
      <c r="VYA122" s="21"/>
      <c r="VYB122" s="21"/>
      <c r="VYC122" s="21"/>
      <c r="VYD122" s="21"/>
      <c r="VYE122" s="21"/>
      <c r="VYF122" s="21"/>
      <c r="VYG122" s="21"/>
      <c r="VYH122" s="21"/>
      <c r="VYI122" s="21"/>
      <c r="VYJ122" s="21"/>
      <c r="VYK122" s="21"/>
      <c r="VYL122" s="21"/>
      <c r="VYM122" s="21"/>
      <c r="VYN122" s="21"/>
      <c r="VYO122" s="21"/>
      <c r="VYP122" s="21"/>
      <c r="VYQ122" s="21"/>
      <c r="VYR122" s="21"/>
      <c r="VYS122" s="21"/>
      <c r="VYT122" s="21"/>
      <c r="VYU122" s="21"/>
      <c r="VYV122" s="21"/>
      <c r="VYW122" s="21"/>
      <c r="VYX122" s="21"/>
      <c r="VYY122" s="21"/>
      <c r="VYZ122" s="21"/>
      <c r="VZA122" s="21"/>
      <c r="VZB122" s="21"/>
      <c r="VZC122" s="21"/>
      <c r="VZD122" s="21"/>
      <c r="VZE122" s="21"/>
      <c r="VZF122" s="21"/>
      <c r="VZG122" s="21"/>
      <c r="VZH122" s="21"/>
      <c r="VZI122" s="21"/>
      <c r="VZJ122" s="21"/>
      <c r="VZK122" s="21"/>
      <c r="VZL122" s="21"/>
      <c r="VZM122" s="21"/>
      <c r="VZN122" s="21"/>
      <c r="VZO122" s="21"/>
      <c r="VZP122" s="21"/>
      <c r="VZQ122" s="21"/>
      <c r="VZR122" s="21"/>
      <c r="VZS122" s="21"/>
      <c r="VZT122" s="21"/>
      <c r="VZU122" s="21"/>
      <c r="VZV122" s="21"/>
      <c r="VZW122" s="21"/>
      <c r="VZX122" s="21"/>
      <c r="VZY122" s="21"/>
      <c r="VZZ122" s="21"/>
      <c r="WAA122" s="21"/>
      <c r="WAB122" s="21"/>
      <c r="WAC122" s="21"/>
      <c r="WAD122" s="21"/>
      <c r="WAE122" s="21"/>
      <c r="WAF122" s="21"/>
      <c r="WAG122" s="21"/>
      <c r="WAH122" s="21"/>
      <c r="WAI122" s="21"/>
      <c r="WAJ122" s="21"/>
      <c r="WAK122" s="21"/>
      <c r="WAL122" s="21"/>
      <c r="WAM122" s="21"/>
      <c r="WAN122" s="21"/>
      <c r="WAO122" s="21"/>
      <c r="WAP122" s="21"/>
      <c r="WAQ122" s="21"/>
      <c r="WAR122" s="21"/>
      <c r="WAS122" s="21"/>
      <c r="WAT122" s="21"/>
      <c r="WAU122" s="21"/>
      <c r="WAV122" s="21"/>
      <c r="WAW122" s="21"/>
      <c r="WAX122" s="21"/>
      <c r="WAY122" s="21"/>
      <c r="WAZ122" s="21"/>
      <c r="WBA122" s="21"/>
      <c r="WBB122" s="21"/>
      <c r="WBC122" s="21"/>
      <c r="WBD122" s="21"/>
      <c r="WBE122" s="21"/>
      <c r="WBF122" s="21"/>
      <c r="WBG122" s="21"/>
      <c r="WBH122" s="21"/>
      <c r="WBI122" s="21"/>
      <c r="WBJ122" s="21"/>
      <c r="WBK122" s="21"/>
      <c r="WBL122" s="21"/>
      <c r="WBM122" s="21"/>
      <c r="WBN122" s="21"/>
      <c r="WBO122" s="21"/>
      <c r="WBP122" s="21"/>
      <c r="WBQ122" s="21"/>
      <c r="WBR122" s="21"/>
      <c r="WBS122" s="21"/>
      <c r="WBT122" s="21"/>
      <c r="WBU122" s="21"/>
      <c r="WBV122" s="21"/>
      <c r="WBW122" s="21"/>
      <c r="WBX122" s="21"/>
      <c r="WBY122" s="21"/>
      <c r="WBZ122" s="21"/>
      <c r="WCA122" s="21"/>
      <c r="WCB122" s="21"/>
      <c r="WCC122" s="21"/>
      <c r="WCD122" s="21"/>
      <c r="WCE122" s="21"/>
      <c r="WCF122" s="21"/>
      <c r="WCG122" s="21"/>
      <c r="WCH122" s="21"/>
      <c r="WCI122" s="21"/>
      <c r="WCJ122" s="21"/>
      <c r="WCK122" s="21"/>
      <c r="WCL122" s="21"/>
      <c r="WCM122" s="21"/>
      <c r="WCN122" s="21"/>
      <c r="WCO122" s="21"/>
      <c r="WCP122" s="21"/>
      <c r="WCQ122" s="21"/>
      <c r="WCR122" s="21"/>
      <c r="WCS122" s="21"/>
      <c r="WCT122" s="21"/>
      <c r="WCU122" s="21"/>
      <c r="WCV122" s="21"/>
      <c r="WCW122" s="21"/>
      <c r="WCX122" s="21"/>
      <c r="WCY122" s="21"/>
      <c r="WCZ122" s="21"/>
      <c r="WDA122" s="21"/>
      <c r="WDB122" s="21"/>
      <c r="WDC122" s="21"/>
      <c r="WDD122" s="21"/>
      <c r="WDE122" s="21"/>
      <c r="WDF122" s="21"/>
      <c r="WDG122" s="21"/>
      <c r="WDH122" s="21"/>
      <c r="WDI122" s="21"/>
      <c r="WDJ122" s="21"/>
      <c r="WDK122" s="21"/>
      <c r="WDL122" s="21"/>
      <c r="WDM122" s="21"/>
      <c r="WDN122" s="21"/>
      <c r="WDO122" s="21"/>
      <c r="WDP122" s="21"/>
      <c r="WDQ122" s="21"/>
      <c r="WDR122" s="21"/>
      <c r="WDS122" s="21"/>
      <c r="WDT122" s="21"/>
      <c r="WDU122" s="21"/>
      <c r="WDV122" s="21"/>
      <c r="WDW122" s="21"/>
      <c r="WDX122" s="21"/>
      <c r="WDY122" s="21"/>
      <c r="WDZ122" s="21"/>
      <c r="WEA122" s="21"/>
      <c r="WEB122" s="21"/>
      <c r="WEC122" s="21"/>
      <c r="WED122" s="21"/>
      <c r="WEE122" s="21"/>
      <c r="WEF122" s="21"/>
      <c r="WEG122" s="21"/>
      <c r="WEH122" s="21"/>
      <c r="WEI122" s="21"/>
      <c r="WEJ122" s="21"/>
      <c r="WEK122" s="21"/>
      <c r="WEL122" s="21"/>
      <c r="WEM122" s="21"/>
      <c r="WEN122" s="21"/>
      <c r="WEO122" s="21"/>
      <c r="WEP122" s="21"/>
      <c r="WEQ122" s="21"/>
      <c r="WER122" s="21"/>
      <c r="WES122" s="21"/>
      <c r="WET122" s="21"/>
      <c r="WEU122" s="21"/>
      <c r="WEV122" s="21"/>
      <c r="WEW122" s="21"/>
      <c r="WEX122" s="21"/>
      <c r="WEY122" s="21"/>
      <c r="WEZ122" s="21"/>
      <c r="WFA122" s="21"/>
      <c r="WFB122" s="21"/>
      <c r="WFC122" s="21"/>
      <c r="WFD122" s="21"/>
      <c r="WFE122" s="21"/>
      <c r="WFF122" s="21"/>
      <c r="WFG122" s="21"/>
      <c r="WFH122" s="21"/>
      <c r="WFI122" s="21"/>
      <c r="WFJ122" s="21"/>
      <c r="WFK122" s="21"/>
      <c r="WFL122" s="21"/>
      <c r="WFM122" s="21"/>
      <c r="WFN122" s="21"/>
      <c r="WFO122" s="21"/>
      <c r="WFP122" s="21"/>
      <c r="WFQ122" s="21"/>
      <c r="WFR122" s="21"/>
      <c r="WFS122" s="21"/>
      <c r="WFT122" s="21"/>
      <c r="WFU122" s="21"/>
      <c r="WFV122" s="21"/>
      <c r="WFW122" s="21"/>
      <c r="WFX122" s="21"/>
      <c r="WFY122" s="21"/>
      <c r="WFZ122" s="21"/>
      <c r="WGA122" s="21"/>
      <c r="WGB122" s="21"/>
      <c r="WGC122" s="21"/>
      <c r="WGD122" s="21"/>
      <c r="WGE122" s="21"/>
      <c r="WGF122" s="21"/>
      <c r="WGG122" s="21"/>
      <c r="WGH122" s="21"/>
      <c r="WGI122" s="21"/>
      <c r="WGJ122" s="21"/>
      <c r="WGK122" s="21"/>
      <c r="WGL122" s="21"/>
      <c r="WGM122" s="21"/>
      <c r="WGN122" s="21"/>
      <c r="WGO122" s="21"/>
      <c r="WGP122" s="21"/>
      <c r="WGQ122" s="21"/>
      <c r="WGR122" s="21"/>
      <c r="WGS122" s="21"/>
      <c r="WGT122" s="21"/>
      <c r="WGU122" s="21"/>
      <c r="WGV122" s="21"/>
      <c r="WGW122" s="21"/>
      <c r="WGX122" s="21"/>
      <c r="WGY122" s="21"/>
      <c r="WGZ122" s="21"/>
      <c r="WHA122" s="21"/>
      <c r="WHB122" s="21"/>
      <c r="WHC122" s="21"/>
      <c r="WHD122" s="21"/>
      <c r="WHE122" s="21"/>
      <c r="WHF122" s="21"/>
      <c r="WHG122" s="21"/>
      <c r="WHH122" s="21"/>
      <c r="WHI122" s="21"/>
      <c r="WHJ122" s="21"/>
      <c r="WHK122" s="21"/>
      <c r="WHL122" s="21"/>
      <c r="WHM122" s="21"/>
      <c r="WHN122" s="21"/>
      <c r="WHO122" s="21"/>
      <c r="WHP122" s="21"/>
      <c r="WHQ122" s="21"/>
      <c r="WHR122" s="21"/>
      <c r="WHS122" s="21"/>
      <c r="WHT122" s="21"/>
      <c r="WHU122" s="21"/>
      <c r="WHV122" s="21"/>
      <c r="WHW122" s="21"/>
      <c r="WHX122" s="21"/>
      <c r="WHY122" s="21"/>
      <c r="WHZ122" s="21"/>
      <c r="WIA122" s="21"/>
      <c r="WIB122" s="21"/>
      <c r="WIC122" s="21"/>
      <c r="WID122" s="21"/>
      <c r="WIE122" s="21"/>
      <c r="WIF122" s="21"/>
      <c r="WIG122" s="21"/>
      <c r="WIH122" s="21"/>
      <c r="WII122" s="21"/>
      <c r="WIJ122" s="21"/>
      <c r="WIK122" s="21"/>
      <c r="WIL122" s="21"/>
      <c r="WIM122" s="21"/>
      <c r="WIN122" s="21"/>
      <c r="WIO122" s="21"/>
      <c r="WIP122" s="21"/>
      <c r="WIQ122" s="21"/>
      <c r="WIR122" s="21"/>
      <c r="WIS122" s="21"/>
      <c r="WIT122" s="21"/>
      <c r="WIU122" s="21"/>
      <c r="WIV122" s="21"/>
      <c r="WIW122" s="21"/>
      <c r="WIX122" s="21"/>
      <c r="WIY122" s="21"/>
      <c r="WIZ122" s="21"/>
      <c r="WJA122" s="21"/>
      <c r="WJB122" s="21"/>
      <c r="WJC122" s="21"/>
      <c r="WJD122" s="21"/>
      <c r="WJE122" s="21"/>
      <c r="WJF122" s="21"/>
      <c r="WJG122" s="21"/>
      <c r="WJH122" s="21"/>
      <c r="WJI122" s="21"/>
      <c r="WJJ122" s="21"/>
      <c r="WJK122" s="21"/>
      <c r="WJL122" s="21"/>
      <c r="WJM122" s="21"/>
      <c r="WJN122" s="21"/>
      <c r="WJO122" s="21"/>
      <c r="WJP122" s="21"/>
      <c r="WJQ122" s="21"/>
      <c r="WJR122" s="21"/>
      <c r="WJS122" s="21"/>
      <c r="WJT122" s="21"/>
      <c r="WJU122" s="21"/>
      <c r="WJV122" s="21"/>
      <c r="WJW122" s="21"/>
      <c r="WJX122" s="21"/>
      <c r="WJY122" s="21"/>
      <c r="WJZ122" s="21"/>
      <c r="WKA122" s="21"/>
      <c r="WKB122" s="21"/>
      <c r="WKC122" s="21"/>
      <c r="WKD122" s="21"/>
      <c r="WKE122" s="21"/>
      <c r="WKF122" s="21"/>
      <c r="WKG122" s="21"/>
      <c r="WKH122" s="21"/>
      <c r="WKI122" s="21"/>
      <c r="WKJ122" s="21"/>
      <c r="WKK122" s="21"/>
      <c r="WKL122" s="21"/>
      <c r="WKM122" s="21"/>
      <c r="WKN122" s="21"/>
      <c r="WKO122" s="21"/>
      <c r="WKP122" s="21"/>
      <c r="WKQ122" s="21"/>
      <c r="WKR122" s="21"/>
      <c r="WKS122" s="21"/>
      <c r="WKT122" s="21"/>
      <c r="WKU122" s="21"/>
      <c r="WKV122" s="21"/>
      <c r="WKW122" s="21"/>
      <c r="WKX122" s="21"/>
      <c r="WKY122" s="21"/>
      <c r="WKZ122" s="21"/>
      <c r="WLA122" s="21"/>
      <c r="WLB122" s="21"/>
      <c r="WLC122" s="21"/>
      <c r="WLD122" s="21"/>
      <c r="WLE122" s="21"/>
      <c r="WLF122" s="21"/>
      <c r="WLG122" s="21"/>
      <c r="WLH122" s="21"/>
      <c r="WLI122" s="21"/>
      <c r="WLJ122" s="21"/>
      <c r="WLK122" s="21"/>
      <c r="WLL122" s="21"/>
      <c r="WLM122" s="21"/>
      <c r="WLN122" s="21"/>
      <c r="WLO122" s="21"/>
      <c r="WLP122" s="21"/>
      <c r="WLQ122" s="21"/>
      <c r="WLR122" s="21"/>
      <c r="WLS122" s="21"/>
      <c r="WLT122" s="21"/>
      <c r="WLU122" s="21"/>
      <c r="WLV122" s="21"/>
      <c r="WLW122" s="21"/>
      <c r="WLX122" s="21"/>
      <c r="WLY122" s="21"/>
      <c r="WLZ122" s="21"/>
      <c r="WMA122" s="21"/>
      <c r="WMB122" s="21"/>
      <c r="WMC122" s="21"/>
      <c r="WMD122" s="21"/>
      <c r="WME122" s="21"/>
      <c r="WMF122" s="21"/>
      <c r="WMG122" s="21"/>
      <c r="WMH122" s="21"/>
      <c r="WMI122" s="21"/>
      <c r="WMJ122" s="21"/>
      <c r="WMK122" s="21"/>
      <c r="WML122" s="21"/>
      <c r="WMM122" s="21"/>
      <c r="WMN122" s="21"/>
      <c r="WMO122" s="21"/>
      <c r="WMP122" s="21"/>
      <c r="WMQ122" s="21"/>
      <c r="WMR122" s="21"/>
      <c r="WMS122" s="21"/>
      <c r="WMT122" s="21"/>
      <c r="WMU122" s="21"/>
      <c r="WMV122" s="21"/>
      <c r="WMW122" s="21"/>
      <c r="WMX122" s="21"/>
      <c r="WMY122" s="21"/>
      <c r="WMZ122" s="21"/>
      <c r="WNA122" s="21"/>
      <c r="WNB122" s="21"/>
      <c r="WNC122" s="21"/>
      <c r="WND122" s="21"/>
      <c r="WNE122" s="21"/>
      <c r="WNF122" s="21"/>
      <c r="WNG122" s="21"/>
      <c r="WNH122" s="21"/>
      <c r="WNI122" s="21"/>
      <c r="WNJ122" s="21"/>
      <c r="WNK122" s="21"/>
      <c r="WNL122" s="21"/>
      <c r="WNM122" s="21"/>
      <c r="WNN122" s="21"/>
      <c r="WNO122" s="21"/>
      <c r="WNP122" s="21"/>
      <c r="WNQ122" s="21"/>
      <c r="WNR122" s="21"/>
      <c r="WNS122" s="21"/>
      <c r="WNT122" s="21"/>
      <c r="WNU122" s="21"/>
      <c r="WNV122" s="21"/>
      <c r="WNW122" s="21"/>
      <c r="WNX122" s="21"/>
      <c r="WNY122" s="21"/>
      <c r="WNZ122" s="21"/>
      <c r="WOA122" s="21"/>
      <c r="WOB122" s="21"/>
      <c r="WOC122" s="21"/>
      <c r="WOD122" s="21"/>
      <c r="WOE122" s="21"/>
      <c r="WOF122" s="21"/>
      <c r="WOG122" s="21"/>
      <c r="WOH122" s="21"/>
      <c r="WOI122" s="21"/>
      <c r="WOJ122" s="21"/>
      <c r="WOK122" s="21"/>
      <c r="WOL122" s="21"/>
      <c r="WOM122" s="21"/>
      <c r="WON122" s="21"/>
      <c r="WOO122" s="21"/>
      <c r="WOP122" s="21"/>
      <c r="WOQ122" s="21"/>
      <c r="WOR122" s="21"/>
      <c r="WOS122" s="21"/>
      <c r="WOT122" s="21"/>
      <c r="WOU122" s="21"/>
      <c r="WOV122" s="21"/>
      <c r="WOW122" s="21"/>
      <c r="WOX122" s="21"/>
      <c r="WOY122" s="21"/>
      <c r="WOZ122" s="21"/>
      <c r="WPA122" s="21"/>
      <c r="WPB122" s="21"/>
      <c r="WPC122" s="21"/>
      <c r="WPD122" s="21"/>
      <c r="WPE122" s="21"/>
      <c r="WPF122" s="21"/>
      <c r="WPG122" s="21"/>
      <c r="WPH122" s="21"/>
      <c r="WPI122" s="21"/>
      <c r="WPJ122" s="21"/>
      <c r="WPK122" s="21"/>
      <c r="WPL122" s="21"/>
      <c r="WPM122" s="21"/>
      <c r="WPN122" s="21"/>
      <c r="WPO122" s="21"/>
      <c r="WPP122" s="21"/>
      <c r="WPQ122" s="21"/>
      <c r="WPR122" s="21"/>
      <c r="WPS122" s="21"/>
      <c r="WPT122" s="21"/>
      <c r="WPU122" s="21"/>
      <c r="WPV122" s="21"/>
      <c r="WPW122" s="21"/>
      <c r="WPX122" s="21"/>
      <c r="WPY122" s="21"/>
      <c r="WPZ122" s="21"/>
      <c r="WQA122" s="21"/>
      <c r="WQB122" s="21"/>
      <c r="WQC122" s="21"/>
      <c r="WQD122" s="21"/>
      <c r="WQE122" s="21"/>
      <c r="WQF122" s="21"/>
      <c r="WQG122" s="21"/>
      <c r="WQH122" s="21"/>
      <c r="WQI122" s="21"/>
      <c r="WQJ122" s="21"/>
      <c r="WQK122" s="21"/>
      <c r="WQL122" s="21"/>
      <c r="WQM122" s="21"/>
      <c r="WQN122" s="21"/>
      <c r="WQO122" s="21"/>
      <c r="WQP122" s="21"/>
      <c r="WQQ122" s="21"/>
      <c r="WQR122" s="21"/>
      <c r="WQS122" s="21"/>
      <c r="WQT122" s="21"/>
      <c r="WQU122" s="21"/>
      <c r="WQV122" s="21"/>
      <c r="WQW122" s="21"/>
      <c r="WQX122" s="21"/>
      <c r="WQY122" s="21"/>
      <c r="WQZ122" s="21"/>
      <c r="WRA122" s="21"/>
      <c r="WRB122" s="21"/>
      <c r="WRC122" s="21"/>
      <c r="WRD122" s="21"/>
      <c r="WRE122" s="21"/>
      <c r="WRF122" s="21"/>
      <c r="WRG122" s="21"/>
      <c r="WRH122" s="21"/>
      <c r="WRI122" s="21"/>
      <c r="WRJ122" s="21"/>
      <c r="WRK122" s="21"/>
      <c r="WRL122" s="21"/>
      <c r="WRM122" s="21"/>
      <c r="WRN122" s="21"/>
      <c r="WRO122" s="21"/>
      <c r="WRP122" s="21"/>
      <c r="WRQ122" s="21"/>
      <c r="WRR122" s="21"/>
      <c r="WRS122" s="21"/>
      <c r="WRT122" s="21"/>
      <c r="WRU122" s="21"/>
      <c r="WRV122" s="21"/>
      <c r="WRW122" s="21"/>
      <c r="WRX122" s="21"/>
      <c r="WRY122" s="21"/>
      <c r="WRZ122" s="21"/>
      <c r="WSA122" s="21"/>
      <c r="WSB122" s="21"/>
      <c r="WSC122" s="21"/>
      <c r="WSD122" s="21"/>
      <c r="WSE122" s="21"/>
      <c r="WSF122" s="21"/>
      <c r="WSG122" s="21"/>
      <c r="WSH122" s="21"/>
      <c r="WSI122" s="21"/>
      <c r="WSJ122" s="21"/>
      <c r="WSK122" s="21"/>
      <c r="WSL122" s="21"/>
      <c r="WSM122" s="21"/>
      <c r="WSN122" s="21"/>
      <c r="WSO122" s="21"/>
      <c r="WSP122" s="21"/>
      <c r="WSQ122" s="21"/>
      <c r="WSR122" s="21"/>
      <c r="WSS122" s="21"/>
      <c r="WST122" s="21"/>
      <c r="WSU122" s="21"/>
      <c r="WSV122" s="21"/>
      <c r="WSW122" s="21"/>
      <c r="WSX122" s="21"/>
      <c r="WSY122" s="21"/>
      <c r="WSZ122" s="21"/>
      <c r="WTA122" s="21"/>
      <c r="WTB122" s="21"/>
      <c r="WTC122" s="21"/>
      <c r="WTD122" s="21"/>
      <c r="WTE122" s="21"/>
      <c r="WTF122" s="21"/>
      <c r="WTG122" s="21"/>
      <c r="WTH122" s="21"/>
      <c r="WTI122" s="21"/>
      <c r="WTJ122" s="21"/>
      <c r="WTK122" s="21"/>
      <c r="WTL122" s="21"/>
      <c r="WTM122" s="21"/>
      <c r="WTN122" s="21"/>
      <c r="WTO122" s="21"/>
      <c r="WTP122" s="21"/>
      <c r="WTQ122" s="21"/>
      <c r="WTR122" s="21"/>
      <c r="WTS122" s="21"/>
      <c r="WTT122" s="21"/>
      <c r="WTU122" s="21"/>
      <c r="WTV122" s="21"/>
      <c r="WTW122" s="21"/>
      <c r="WTX122" s="21"/>
      <c r="WTY122" s="21"/>
      <c r="WTZ122" s="21"/>
      <c r="WUA122" s="21"/>
      <c r="WUB122" s="21"/>
      <c r="WUC122" s="21"/>
      <c r="WUD122" s="21"/>
      <c r="WUE122" s="21"/>
      <c r="WUF122" s="21"/>
      <c r="WUG122" s="21"/>
      <c r="WUH122" s="21"/>
      <c r="WUI122" s="21"/>
      <c r="WUJ122" s="21"/>
      <c r="WUK122" s="21"/>
      <c r="WUL122" s="21"/>
      <c r="WUM122" s="21"/>
      <c r="WUN122" s="21"/>
      <c r="WUO122" s="21"/>
      <c r="WUP122" s="21"/>
      <c r="WUQ122" s="21"/>
      <c r="WUR122" s="21"/>
      <c r="WUS122" s="21"/>
      <c r="WUT122" s="21"/>
      <c r="WUU122" s="21"/>
      <c r="WUV122" s="21"/>
      <c r="WUW122" s="21"/>
      <c r="WUX122" s="21"/>
      <c r="WUY122" s="21"/>
      <c r="WUZ122" s="21"/>
      <c r="WVA122" s="21"/>
      <c r="WVB122" s="21"/>
      <c r="WVC122" s="21"/>
      <c r="WVD122" s="21"/>
      <c r="WVE122" s="21"/>
      <c r="WVF122" s="21"/>
      <c r="WVG122" s="21"/>
      <c r="WVH122" s="21"/>
      <c r="WVI122" s="21"/>
      <c r="WVJ122" s="21"/>
      <c r="WVK122" s="21"/>
      <c r="WVL122" s="21"/>
      <c r="WVM122" s="21"/>
      <c r="WVN122" s="21"/>
      <c r="WVO122" s="21"/>
      <c r="WVP122" s="21"/>
      <c r="WVQ122" s="21"/>
      <c r="WVR122" s="21"/>
      <c r="WVS122" s="21"/>
      <c r="WVT122" s="21"/>
      <c r="WVU122" s="21"/>
      <c r="WVV122" s="21"/>
      <c r="WVW122" s="21"/>
      <c r="WVX122" s="21"/>
      <c r="WVY122" s="21"/>
      <c r="WVZ122" s="21"/>
      <c r="WWA122" s="21"/>
      <c r="WWB122" s="21"/>
      <c r="WWC122" s="21"/>
      <c r="WWD122" s="21"/>
      <c r="WWE122" s="21"/>
      <c r="WWF122" s="21"/>
      <c r="WWG122" s="21"/>
      <c r="WWH122" s="21"/>
      <c r="WWI122" s="21"/>
      <c r="WWJ122" s="21"/>
      <c r="WWK122" s="21"/>
      <c r="WWL122" s="21"/>
      <c r="WWM122" s="21"/>
      <c r="WWN122" s="21"/>
      <c r="WWO122" s="21"/>
      <c r="WWP122" s="21"/>
      <c r="WWQ122" s="21"/>
      <c r="WWR122" s="21"/>
      <c r="WWS122" s="21"/>
      <c r="WWT122" s="21"/>
      <c r="WWU122" s="21"/>
      <c r="WWV122" s="21"/>
      <c r="WWW122" s="21"/>
      <c r="WWX122" s="21"/>
      <c r="WWY122" s="21"/>
      <c r="WWZ122" s="21"/>
      <c r="WXA122" s="21"/>
      <c r="WXB122" s="21"/>
      <c r="WXC122" s="21"/>
      <c r="WXD122" s="21"/>
      <c r="WXE122" s="21"/>
      <c r="WXF122" s="21"/>
      <c r="WXG122" s="21"/>
      <c r="WXH122" s="21"/>
      <c r="WXI122" s="21"/>
      <c r="WXJ122" s="21"/>
      <c r="WXK122" s="21"/>
      <c r="WXL122" s="21"/>
      <c r="WXM122" s="21"/>
      <c r="WXN122" s="21"/>
      <c r="WXO122" s="21"/>
      <c r="WXP122" s="21"/>
      <c r="WXQ122" s="21"/>
      <c r="WXR122" s="21"/>
      <c r="WXS122" s="21"/>
      <c r="WXT122" s="21"/>
      <c r="WXU122" s="21"/>
      <c r="WXV122" s="21"/>
      <c r="WXW122" s="21"/>
      <c r="WXX122" s="21"/>
      <c r="WXY122" s="21"/>
      <c r="WXZ122" s="21"/>
      <c r="WYA122" s="21"/>
      <c r="WYB122" s="21"/>
      <c r="WYC122" s="21"/>
      <c r="WYD122" s="21"/>
      <c r="WYE122" s="21"/>
      <c r="WYF122" s="21"/>
      <c r="WYG122" s="21"/>
      <c r="WYH122" s="21"/>
      <c r="WYI122" s="21"/>
      <c r="WYJ122" s="21"/>
      <c r="WYK122" s="21"/>
      <c r="WYL122" s="21"/>
      <c r="WYM122" s="21"/>
      <c r="WYN122" s="21"/>
      <c r="WYO122" s="21"/>
      <c r="WYP122" s="21"/>
      <c r="WYQ122" s="21"/>
      <c r="WYR122" s="21"/>
      <c r="WYS122" s="21"/>
      <c r="WYT122" s="21"/>
      <c r="WYU122" s="21"/>
      <c r="WYV122" s="21"/>
      <c r="WYW122" s="21"/>
      <c r="WYX122" s="21"/>
      <c r="WYY122" s="21"/>
      <c r="WYZ122" s="21"/>
      <c r="WZA122" s="21"/>
      <c r="WZB122" s="21"/>
      <c r="WZC122" s="21"/>
      <c r="WZD122" s="21"/>
      <c r="WZE122" s="21"/>
      <c r="WZF122" s="21"/>
      <c r="WZG122" s="21"/>
      <c r="WZH122" s="21"/>
      <c r="WZI122" s="21"/>
      <c r="WZJ122" s="21"/>
      <c r="WZK122" s="21"/>
      <c r="WZL122" s="21"/>
      <c r="WZM122" s="21"/>
      <c r="WZN122" s="21"/>
      <c r="WZO122" s="21"/>
      <c r="WZP122" s="21"/>
      <c r="WZQ122" s="21"/>
      <c r="WZR122" s="21"/>
      <c r="WZS122" s="21"/>
      <c r="WZT122" s="21"/>
      <c r="WZU122" s="21"/>
      <c r="WZV122" s="21"/>
      <c r="WZW122" s="21"/>
      <c r="WZX122" s="21"/>
      <c r="WZY122" s="21"/>
      <c r="WZZ122" s="21"/>
      <c r="XAA122" s="21"/>
      <c r="XAB122" s="21"/>
      <c r="XAC122" s="21"/>
      <c r="XAD122" s="21"/>
      <c r="XAE122" s="21"/>
      <c r="XAF122" s="21"/>
      <c r="XAG122" s="21"/>
      <c r="XAH122" s="21"/>
      <c r="XAI122" s="21"/>
      <c r="XAJ122" s="21"/>
      <c r="XAK122" s="21"/>
      <c r="XAL122" s="21"/>
      <c r="XAM122" s="21"/>
      <c r="XAN122" s="21"/>
      <c r="XAO122" s="21"/>
      <c r="XAP122" s="21"/>
      <c r="XAQ122" s="21"/>
      <c r="XAR122" s="21"/>
      <c r="XAS122" s="21"/>
      <c r="XAT122" s="21"/>
      <c r="XAU122" s="21"/>
      <c r="XAV122" s="21"/>
      <c r="XAW122" s="21"/>
      <c r="XAX122" s="21"/>
      <c r="XAY122" s="21"/>
      <c r="XAZ122" s="21"/>
      <c r="XBA122" s="21"/>
      <c r="XBB122" s="21"/>
      <c r="XBC122" s="21"/>
      <c r="XBD122" s="21"/>
      <c r="XBE122" s="21"/>
      <c r="XBF122" s="21"/>
      <c r="XBG122" s="21"/>
      <c r="XBH122" s="21"/>
      <c r="XBI122" s="21"/>
      <c r="XBJ122" s="21"/>
      <c r="XBK122" s="21"/>
      <c r="XBL122" s="21"/>
      <c r="XBM122" s="21"/>
      <c r="XBN122" s="21"/>
      <c r="XBO122" s="21"/>
      <c r="XBP122" s="21"/>
      <c r="XBQ122" s="21"/>
      <c r="XBR122" s="21"/>
      <c r="XBS122" s="21"/>
      <c r="XBT122" s="21"/>
      <c r="XBU122" s="21"/>
      <c r="XBV122" s="21"/>
      <c r="XBW122" s="21"/>
      <c r="XBX122" s="21"/>
      <c r="XBY122" s="21"/>
      <c r="XBZ122" s="21"/>
      <c r="XCA122" s="21"/>
      <c r="XCB122" s="21"/>
      <c r="XCC122" s="21"/>
      <c r="XCD122" s="21"/>
      <c r="XCE122" s="21"/>
      <c r="XCF122" s="21"/>
      <c r="XCG122" s="21"/>
      <c r="XCH122" s="21"/>
      <c r="XCI122" s="21"/>
      <c r="XCJ122" s="21"/>
      <c r="XCK122" s="21"/>
      <c r="XCL122" s="21"/>
      <c r="XCM122" s="21"/>
      <c r="XCN122" s="21"/>
      <c r="XCO122" s="21"/>
      <c r="XCP122" s="21"/>
      <c r="XCQ122" s="21"/>
      <c r="XCR122" s="21"/>
      <c r="XCS122" s="21"/>
      <c r="XCT122" s="21"/>
      <c r="XCU122" s="21"/>
      <c r="XCV122" s="21"/>
      <c r="XCW122" s="21"/>
      <c r="XCX122" s="21"/>
      <c r="XCY122" s="21"/>
      <c r="XCZ122" s="21"/>
      <c r="XDA122" s="21"/>
      <c r="XDB122" s="21"/>
      <c r="XDC122" s="21"/>
      <c r="XDD122" s="21"/>
      <c r="XDE122" s="21"/>
      <c r="XDF122" s="21"/>
      <c r="XDG122" s="21"/>
      <c r="XDH122" s="21"/>
      <c r="XDI122" s="21"/>
      <c r="XDJ122" s="21"/>
      <c r="XDK122" s="21"/>
      <c r="XDL122" s="21"/>
      <c r="XDM122" s="21"/>
      <c r="XDN122" s="21"/>
      <c r="XDO122" s="21"/>
      <c r="XDP122" s="21"/>
      <c r="XDQ122" s="21"/>
      <c r="XDR122" s="21"/>
      <c r="XDS122" s="21"/>
      <c r="XDT122" s="21"/>
      <c r="XDU122" s="21"/>
      <c r="XDV122" s="21"/>
      <c r="XDW122" s="21"/>
      <c r="XDX122" s="21"/>
      <c r="XDY122" s="21"/>
      <c r="XDZ122" s="21"/>
    </row>
    <row r="131" spans="1:17" x14ac:dyDescent="0.35">
      <c r="A131" s="21"/>
      <c r="B131" s="21"/>
      <c r="C131" s="318"/>
      <c r="D131" s="21"/>
      <c r="E131" s="21"/>
      <c r="F131" s="21"/>
      <c r="G131" s="21"/>
      <c r="H131" s="21"/>
      <c r="I131" s="21"/>
      <c r="J131" s="21"/>
      <c r="K131" s="21"/>
      <c r="L131" s="303"/>
    </row>
    <row r="132" spans="1:17" x14ac:dyDescent="0.35">
      <c r="A132" s="21"/>
      <c r="B132" s="21"/>
      <c r="C132" s="318"/>
      <c r="D132" s="21"/>
      <c r="E132" s="21"/>
      <c r="F132" s="21"/>
      <c r="G132" s="21"/>
      <c r="H132" s="21"/>
      <c r="I132" s="21"/>
      <c r="J132" s="21"/>
      <c r="K132" s="21"/>
      <c r="L132" s="303"/>
    </row>
    <row r="133" spans="1:17" ht="13.8" x14ac:dyDescent="0.25">
      <c r="A133" s="21"/>
      <c r="B133" s="21"/>
      <c r="C133" s="318"/>
      <c r="D133" s="21"/>
      <c r="E133" s="21"/>
      <c r="F133" s="21"/>
      <c r="G133" s="21"/>
      <c r="H133" s="21"/>
      <c r="I133" s="21"/>
      <c r="J133" s="21"/>
      <c r="K133" s="21"/>
      <c r="L133" s="303"/>
      <c r="Q133" s="21"/>
    </row>
    <row r="134" spans="1:17" ht="13.8" x14ac:dyDescent="0.25">
      <c r="A134" s="21"/>
      <c r="B134" s="21"/>
      <c r="C134" s="318"/>
      <c r="D134" s="21"/>
      <c r="E134" s="21"/>
      <c r="F134" s="21"/>
      <c r="G134" s="21"/>
      <c r="H134" s="21"/>
      <c r="I134" s="21"/>
      <c r="J134" s="21"/>
      <c r="K134" s="21"/>
      <c r="L134" s="303"/>
      <c r="Q134" s="21"/>
    </row>
    <row r="135" spans="1:17" ht="13.8" x14ac:dyDescent="0.25">
      <c r="A135" s="21"/>
      <c r="B135" s="21"/>
      <c r="C135" s="318"/>
      <c r="D135" s="21"/>
      <c r="E135" s="21"/>
      <c r="F135" s="21"/>
      <c r="G135" s="21"/>
      <c r="H135" s="21"/>
      <c r="I135" s="21"/>
      <c r="J135" s="21"/>
      <c r="K135" s="21"/>
      <c r="L135" s="303"/>
      <c r="Q135" s="21"/>
    </row>
    <row r="136" spans="1:17" ht="13.8" x14ac:dyDescent="0.25">
      <c r="A136" s="21"/>
      <c r="B136" s="21"/>
      <c r="C136" s="318"/>
      <c r="D136" s="21"/>
      <c r="E136" s="21"/>
      <c r="F136" s="21"/>
      <c r="G136" s="21"/>
      <c r="H136" s="21"/>
      <c r="I136" s="21"/>
      <c r="J136" s="21"/>
      <c r="K136" s="21"/>
      <c r="L136" s="303"/>
      <c r="Q136" s="21"/>
    </row>
    <row r="137" spans="1:17" ht="13.8" x14ac:dyDescent="0.25">
      <c r="A137" s="21"/>
      <c r="B137" s="21"/>
      <c r="C137" s="318"/>
      <c r="D137" s="21"/>
      <c r="E137" s="21"/>
      <c r="F137" s="21"/>
      <c r="G137" s="21"/>
      <c r="H137" s="21"/>
      <c r="I137" s="21"/>
      <c r="J137" s="21"/>
      <c r="K137" s="21"/>
      <c r="L137" s="303"/>
      <c r="Q137" s="21"/>
    </row>
    <row r="138" spans="1:17" ht="13.8" x14ac:dyDescent="0.25">
      <c r="A138" s="21"/>
      <c r="B138" s="21"/>
      <c r="C138" s="318"/>
      <c r="D138" s="21"/>
      <c r="E138" s="21"/>
      <c r="F138" s="21"/>
      <c r="G138" s="21"/>
      <c r="H138" s="21"/>
      <c r="I138" s="21"/>
      <c r="J138" s="21"/>
      <c r="K138" s="21"/>
      <c r="L138" s="303"/>
      <c r="Q138" s="21"/>
    </row>
    <row r="139" spans="1:17" ht="13.8" x14ac:dyDescent="0.25">
      <c r="A139" s="21"/>
      <c r="B139" s="21"/>
      <c r="C139" s="318"/>
      <c r="D139" s="21"/>
      <c r="E139" s="21"/>
      <c r="F139" s="21"/>
      <c r="G139" s="21"/>
      <c r="H139" s="21"/>
      <c r="I139" s="21"/>
      <c r="J139" s="21"/>
      <c r="K139" s="21"/>
      <c r="L139" s="303"/>
      <c r="Q139" s="21"/>
    </row>
    <row r="140" spans="1:17" ht="13.8" x14ac:dyDescent="0.25">
      <c r="Q140" s="21"/>
    </row>
    <row r="141" spans="1:17" ht="13.8" x14ac:dyDescent="0.25">
      <c r="Q141" s="21"/>
    </row>
    <row r="142" spans="1:17" ht="13.8" x14ac:dyDescent="0.25">
      <c r="Q142" s="21"/>
    </row>
    <row r="143" spans="1:17" ht="13.8" x14ac:dyDescent="0.25">
      <c r="Q143" s="21"/>
    </row>
    <row r="144" spans="1:17" ht="13.8" x14ac:dyDescent="0.25">
      <c r="Q144" s="21"/>
    </row>
    <row r="145" spans="1:17" ht="13.8" x14ac:dyDescent="0.25">
      <c r="F145" s="541"/>
      <c r="G145" s="541"/>
      <c r="H145" s="541"/>
      <c r="I145" s="541"/>
      <c r="J145" s="541"/>
      <c r="K145" s="541"/>
      <c r="L145" s="304"/>
      <c r="Q145" s="21"/>
    </row>
    <row r="146" spans="1:17" ht="13.8" x14ac:dyDescent="0.25">
      <c r="Q146" s="21"/>
    </row>
    <row r="147" spans="1:17" ht="13.8" x14ac:dyDescent="0.25">
      <c r="Q147" s="21"/>
    </row>
    <row r="148" spans="1:17" ht="13.8" x14ac:dyDescent="0.25">
      <c r="Q148" s="21"/>
    </row>
    <row r="149" spans="1:17" ht="13.8" x14ac:dyDescent="0.25">
      <c r="A149" s="21"/>
      <c r="B149" s="21"/>
      <c r="C149" s="318"/>
      <c r="D149" s="21"/>
      <c r="E149" s="21"/>
      <c r="F149" s="21"/>
      <c r="G149" s="21"/>
      <c r="H149" s="21"/>
      <c r="I149" s="21"/>
      <c r="J149" s="21"/>
      <c r="K149" s="21"/>
      <c r="L149" s="303"/>
      <c r="Q149" s="21"/>
    </row>
    <row r="150" spans="1:17" ht="13.8" x14ac:dyDescent="0.25">
      <c r="A150" s="21"/>
      <c r="B150" s="21"/>
      <c r="C150" s="318"/>
      <c r="D150" s="21"/>
      <c r="E150" s="21"/>
      <c r="F150" s="21"/>
      <c r="G150" s="21"/>
      <c r="H150" s="21"/>
      <c r="I150" s="21"/>
      <c r="J150" s="21"/>
      <c r="K150" s="21"/>
      <c r="L150" s="303"/>
      <c r="Q150" s="21"/>
    </row>
    <row r="151" spans="1:17" ht="13.8" x14ac:dyDescent="0.25">
      <c r="A151" s="21"/>
      <c r="B151" s="21"/>
      <c r="C151" s="318"/>
      <c r="D151" s="21"/>
      <c r="E151" s="21"/>
      <c r="F151" s="21"/>
      <c r="G151" s="21"/>
      <c r="H151" s="21"/>
      <c r="I151" s="21"/>
      <c r="J151" s="21"/>
      <c r="K151" s="21"/>
      <c r="L151" s="303"/>
      <c r="Q151" s="21"/>
    </row>
    <row r="152" spans="1:17" ht="13.8" x14ac:dyDescent="0.25">
      <c r="A152" s="21"/>
      <c r="B152" s="21"/>
      <c r="C152" s="318"/>
      <c r="D152" s="21"/>
      <c r="E152" s="21"/>
      <c r="F152" s="21"/>
      <c r="G152" s="21"/>
      <c r="H152" s="21"/>
      <c r="I152" s="21"/>
      <c r="J152" s="21"/>
      <c r="K152" s="21"/>
      <c r="L152" s="303"/>
      <c r="Q152" s="21"/>
    </row>
    <row r="153" spans="1:17" ht="13.8" x14ac:dyDescent="0.25">
      <c r="A153" s="21"/>
      <c r="B153" s="21"/>
      <c r="C153" s="318"/>
      <c r="D153" s="21"/>
      <c r="E153" s="21"/>
      <c r="F153" s="21"/>
      <c r="G153" s="21"/>
      <c r="H153" s="21"/>
      <c r="I153" s="21"/>
      <c r="J153" s="21"/>
      <c r="K153" s="21"/>
      <c r="L153" s="303"/>
      <c r="Q153" s="21"/>
    </row>
    <row r="154" spans="1:17" ht="13.8" x14ac:dyDescent="0.25">
      <c r="A154" s="21"/>
      <c r="B154" s="21"/>
      <c r="C154" s="318"/>
      <c r="D154" s="21"/>
      <c r="E154" s="21"/>
      <c r="F154" s="21"/>
      <c r="G154" s="21"/>
      <c r="H154" s="21"/>
      <c r="I154" s="21"/>
      <c r="J154" s="21"/>
      <c r="K154" s="21"/>
      <c r="L154" s="303"/>
      <c r="Q154" s="21"/>
    </row>
    <row r="155" spans="1:17" ht="13.8" x14ac:dyDescent="0.25">
      <c r="A155" s="21"/>
      <c r="B155" s="21"/>
      <c r="C155" s="318"/>
      <c r="D155" s="21"/>
      <c r="E155" s="21"/>
      <c r="F155" s="21"/>
      <c r="G155" s="21"/>
      <c r="H155" s="21"/>
      <c r="I155" s="21"/>
      <c r="J155" s="21"/>
      <c r="K155" s="21"/>
      <c r="L155" s="303"/>
      <c r="Q155" s="21"/>
    </row>
    <row r="156" spans="1:17" ht="13.8" x14ac:dyDescent="0.25">
      <c r="A156" s="21"/>
      <c r="B156" s="21"/>
      <c r="C156" s="318"/>
      <c r="D156" s="21"/>
      <c r="E156" s="21"/>
      <c r="F156" s="21"/>
      <c r="G156" s="21"/>
      <c r="H156" s="21"/>
      <c r="I156" s="21"/>
      <c r="J156" s="21"/>
      <c r="K156" s="21"/>
      <c r="L156" s="303"/>
      <c r="Q156" s="21"/>
    </row>
    <row r="157" spans="1:17" ht="13.8" x14ac:dyDescent="0.25">
      <c r="A157" s="21"/>
      <c r="B157" s="21"/>
      <c r="C157" s="318"/>
      <c r="D157" s="21"/>
      <c r="E157" s="21"/>
      <c r="F157" s="21"/>
      <c r="G157" s="21"/>
      <c r="H157" s="21"/>
      <c r="I157" s="21"/>
      <c r="J157" s="21"/>
      <c r="K157" s="21"/>
      <c r="L157" s="303"/>
      <c r="Q157" s="21"/>
    </row>
    <row r="158" spans="1:17" ht="13.8" x14ac:dyDescent="0.25">
      <c r="A158" s="21"/>
      <c r="B158" s="21"/>
      <c r="C158" s="318"/>
      <c r="D158" s="21"/>
      <c r="E158" s="21"/>
      <c r="F158" s="21"/>
      <c r="G158" s="21"/>
      <c r="H158" s="21"/>
      <c r="I158" s="21"/>
      <c r="J158" s="21"/>
      <c r="K158" s="21"/>
      <c r="L158" s="303"/>
      <c r="Q158" s="21"/>
    </row>
    <row r="159" spans="1:17" ht="13.8" x14ac:dyDescent="0.25">
      <c r="A159" s="21"/>
      <c r="B159" s="21"/>
      <c r="C159" s="318"/>
      <c r="D159" s="21"/>
      <c r="E159" s="21"/>
      <c r="F159" s="21"/>
      <c r="G159" s="21"/>
      <c r="H159" s="21"/>
      <c r="I159" s="21"/>
      <c r="J159" s="21"/>
      <c r="K159" s="21"/>
      <c r="L159" s="303"/>
      <c r="Q159" s="21"/>
    </row>
    <row r="160" spans="1:17" ht="13.8" x14ac:dyDescent="0.25">
      <c r="A160" s="21"/>
      <c r="B160" s="21"/>
      <c r="C160" s="318"/>
      <c r="D160" s="21"/>
      <c r="E160" s="21"/>
      <c r="F160" s="21"/>
      <c r="G160" s="21"/>
      <c r="H160" s="21"/>
      <c r="I160" s="21"/>
      <c r="J160" s="21"/>
      <c r="K160" s="21"/>
      <c r="L160" s="303"/>
      <c r="Q160" s="21"/>
    </row>
    <row r="161" spans="1:17" ht="13.8" x14ac:dyDescent="0.25">
      <c r="A161" s="21"/>
      <c r="B161" s="21"/>
      <c r="C161" s="318"/>
      <c r="D161" s="21"/>
      <c r="E161" s="21"/>
      <c r="F161" s="21"/>
      <c r="G161" s="21"/>
      <c r="H161" s="21"/>
      <c r="I161" s="21"/>
      <c r="J161" s="21"/>
      <c r="K161" s="21"/>
      <c r="L161" s="303"/>
      <c r="Q161" s="21"/>
    </row>
    <row r="162" spans="1:17" ht="13.8" x14ac:dyDescent="0.25">
      <c r="A162" s="21"/>
      <c r="B162" s="21"/>
      <c r="C162" s="318"/>
      <c r="D162" s="21"/>
      <c r="E162" s="21"/>
      <c r="F162" s="21"/>
      <c r="G162" s="21"/>
      <c r="H162" s="21"/>
      <c r="I162" s="21"/>
      <c r="J162" s="21"/>
      <c r="K162" s="21"/>
      <c r="L162" s="303"/>
      <c r="Q162" s="21"/>
    </row>
    <row r="163" spans="1:17" ht="13.8" x14ac:dyDescent="0.25">
      <c r="A163" s="21"/>
      <c r="B163" s="21"/>
      <c r="C163" s="318"/>
      <c r="D163" s="21"/>
      <c r="E163" s="21"/>
      <c r="F163" s="21"/>
      <c r="G163" s="21"/>
      <c r="H163" s="21"/>
      <c r="I163" s="21"/>
      <c r="J163" s="21"/>
      <c r="K163" s="21"/>
      <c r="L163" s="303"/>
      <c r="Q163" s="21"/>
    </row>
    <row r="164" spans="1:17" ht="13.8" x14ac:dyDescent="0.25">
      <c r="A164" s="21"/>
      <c r="B164" s="21"/>
      <c r="C164" s="318"/>
      <c r="D164" s="21"/>
      <c r="E164" s="21"/>
      <c r="F164" s="21"/>
      <c r="G164" s="21"/>
      <c r="H164" s="21"/>
      <c r="I164" s="21"/>
      <c r="J164" s="21"/>
      <c r="K164" s="21"/>
      <c r="L164" s="303"/>
      <c r="Q164" s="21"/>
    </row>
    <row r="165" spans="1:17" ht="13.8" x14ac:dyDescent="0.25">
      <c r="A165" s="21"/>
      <c r="B165" s="21"/>
      <c r="C165" s="318"/>
      <c r="D165" s="21"/>
      <c r="E165" s="21"/>
      <c r="F165" s="21"/>
      <c r="G165" s="21"/>
      <c r="H165" s="21"/>
      <c r="I165" s="21"/>
      <c r="J165" s="21"/>
      <c r="K165" s="21"/>
      <c r="L165" s="303"/>
      <c r="Q165" s="21"/>
    </row>
    <row r="166" spans="1:17" ht="13.8" x14ac:dyDescent="0.25">
      <c r="A166" s="21"/>
      <c r="B166" s="21"/>
      <c r="C166" s="318"/>
      <c r="D166" s="21"/>
      <c r="E166" s="21"/>
      <c r="F166" s="21"/>
      <c r="G166" s="21"/>
      <c r="H166" s="21"/>
      <c r="I166" s="21"/>
      <c r="J166" s="21"/>
      <c r="K166" s="21"/>
      <c r="L166" s="303"/>
      <c r="Q166" s="21"/>
    </row>
    <row r="167" spans="1:17" ht="13.8" x14ac:dyDescent="0.25">
      <c r="A167" s="21"/>
      <c r="B167" s="21"/>
      <c r="C167" s="318"/>
      <c r="D167" s="21"/>
      <c r="E167" s="21"/>
      <c r="F167" s="21"/>
      <c r="G167" s="21"/>
      <c r="H167" s="21"/>
      <c r="I167" s="21"/>
      <c r="J167" s="21"/>
      <c r="K167" s="21"/>
      <c r="L167" s="303"/>
      <c r="Q167" s="21"/>
    </row>
    <row r="168" spans="1:17" ht="13.8" x14ac:dyDescent="0.25">
      <c r="A168" s="21"/>
      <c r="B168" s="21"/>
      <c r="C168" s="318"/>
      <c r="D168" s="21"/>
      <c r="E168" s="21"/>
      <c r="F168" s="21"/>
      <c r="G168" s="21"/>
      <c r="H168" s="21"/>
      <c r="I168" s="21"/>
      <c r="J168" s="21"/>
      <c r="K168" s="21"/>
      <c r="L168" s="303"/>
      <c r="Q168" s="21"/>
    </row>
    <row r="169" spans="1:17" ht="13.8" x14ac:dyDescent="0.25">
      <c r="A169" s="21"/>
      <c r="B169" s="21"/>
      <c r="C169" s="318"/>
      <c r="D169" s="21"/>
      <c r="E169" s="21"/>
      <c r="F169" s="21"/>
      <c r="G169" s="21"/>
      <c r="H169" s="21"/>
      <c r="I169" s="21"/>
      <c r="J169" s="21"/>
      <c r="K169" s="21"/>
      <c r="L169" s="303"/>
      <c r="Q169" s="21"/>
    </row>
    <row r="170" spans="1:17" ht="13.8" x14ac:dyDescent="0.25">
      <c r="A170" s="21"/>
      <c r="B170" s="21"/>
      <c r="C170" s="318"/>
      <c r="D170" s="21"/>
      <c r="E170" s="21"/>
      <c r="F170" s="21"/>
      <c r="G170" s="21"/>
      <c r="H170" s="21"/>
      <c r="I170" s="21"/>
      <c r="J170" s="21"/>
      <c r="K170" s="21"/>
      <c r="L170" s="303"/>
      <c r="Q170" s="21"/>
    </row>
    <row r="171" spans="1:17" ht="13.8" x14ac:dyDescent="0.25">
      <c r="A171" s="21"/>
      <c r="B171" s="21"/>
      <c r="C171" s="318"/>
      <c r="D171" s="21"/>
      <c r="E171" s="21"/>
      <c r="F171" s="21"/>
      <c r="G171" s="21"/>
      <c r="H171" s="21"/>
      <c r="I171" s="21"/>
      <c r="J171" s="21"/>
      <c r="K171" s="21"/>
      <c r="L171" s="303"/>
      <c r="Q171" s="21"/>
    </row>
    <row r="172" spans="1:17" ht="13.8" x14ac:dyDescent="0.25">
      <c r="A172" s="21"/>
      <c r="B172" s="21"/>
      <c r="C172" s="318"/>
      <c r="D172" s="21"/>
      <c r="E172" s="21"/>
      <c r="F172" s="21"/>
      <c r="G172" s="21"/>
      <c r="H172" s="21"/>
      <c r="I172" s="21"/>
      <c r="J172" s="21"/>
      <c r="K172" s="21"/>
      <c r="L172" s="303"/>
      <c r="Q172" s="21"/>
    </row>
    <row r="173" spans="1:17" ht="13.8" x14ac:dyDescent="0.25">
      <c r="A173" s="21"/>
      <c r="B173" s="21"/>
      <c r="C173" s="318"/>
      <c r="D173" s="21"/>
      <c r="E173" s="21"/>
      <c r="F173" s="21"/>
      <c r="G173" s="21"/>
      <c r="H173" s="21"/>
      <c r="I173" s="21"/>
      <c r="J173" s="21"/>
      <c r="K173" s="21"/>
      <c r="L173" s="303"/>
      <c r="Q173" s="21"/>
    </row>
    <row r="174" spans="1:17" ht="13.8" x14ac:dyDescent="0.25">
      <c r="A174" s="21"/>
      <c r="B174" s="21"/>
      <c r="C174" s="318"/>
      <c r="D174" s="21"/>
      <c r="E174" s="21"/>
      <c r="F174" s="21"/>
      <c r="G174" s="21"/>
      <c r="H174" s="21"/>
      <c r="I174" s="21"/>
      <c r="J174" s="21"/>
      <c r="K174" s="21"/>
      <c r="L174" s="303"/>
      <c r="Q174" s="21"/>
    </row>
    <row r="175" spans="1:17" ht="13.8" x14ac:dyDescent="0.25">
      <c r="A175" s="21"/>
      <c r="B175" s="21"/>
      <c r="C175" s="318"/>
      <c r="D175" s="21"/>
      <c r="E175" s="21"/>
      <c r="F175" s="21"/>
      <c r="G175" s="21"/>
      <c r="H175" s="21"/>
      <c r="I175" s="21"/>
      <c r="J175" s="21"/>
      <c r="K175" s="21"/>
      <c r="L175" s="303"/>
      <c r="Q175" s="21"/>
    </row>
    <row r="176" spans="1:17" ht="13.8" x14ac:dyDescent="0.25">
      <c r="A176" s="21"/>
      <c r="B176" s="21"/>
      <c r="C176" s="318"/>
      <c r="D176" s="21"/>
      <c r="E176" s="21"/>
      <c r="F176" s="21"/>
      <c r="G176" s="21"/>
      <c r="H176" s="21"/>
      <c r="I176" s="21"/>
      <c r="J176" s="21"/>
      <c r="K176" s="21"/>
      <c r="L176" s="303"/>
      <c r="Q176" s="21"/>
    </row>
    <row r="177" spans="1:17" ht="13.8" x14ac:dyDescent="0.25">
      <c r="A177" s="21"/>
      <c r="B177" s="21"/>
      <c r="C177" s="318"/>
      <c r="D177" s="21"/>
      <c r="E177" s="21"/>
      <c r="F177" s="21"/>
      <c r="G177" s="21"/>
      <c r="H177" s="21"/>
      <c r="I177" s="21"/>
      <c r="J177" s="21"/>
      <c r="K177" s="21"/>
      <c r="L177" s="303"/>
      <c r="Q177" s="21"/>
    </row>
    <row r="178" spans="1:17" ht="13.8" x14ac:dyDescent="0.25">
      <c r="A178" s="21"/>
      <c r="B178" s="21"/>
      <c r="C178" s="318"/>
      <c r="D178" s="21"/>
      <c r="E178" s="21"/>
      <c r="F178" s="21"/>
      <c r="G178" s="21"/>
      <c r="H178" s="21"/>
      <c r="I178" s="21"/>
      <c r="J178" s="21"/>
      <c r="K178" s="21"/>
      <c r="L178" s="303"/>
      <c r="Q178" s="21"/>
    </row>
    <row r="179" spans="1:17" ht="13.8" x14ac:dyDescent="0.25">
      <c r="A179" s="21"/>
      <c r="B179" s="21"/>
      <c r="C179" s="318"/>
      <c r="D179" s="21"/>
      <c r="E179" s="21"/>
      <c r="F179" s="21"/>
      <c r="G179" s="21"/>
      <c r="H179" s="21"/>
      <c r="I179" s="21"/>
      <c r="J179" s="21"/>
      <c r="K179" s="21"/>
      <c r="L179" s="303"/>
      <c r="Q179" s="21"/>
    </row>
    <row r="180" spans="1:17" ht="13.8" x14ac:dyDescent="0.25">
      <c r="A180" s="21"/>
      <c r="B180" s="21"/>
      <c r="C180" s="318"/>
      <c r="D180" s="21"/>
      <c r="E180" s="21"/>
      <c r="F180" s="21"/>
      <c r="G180" s="21"/>
      <c r="H180" s="21"/>
      <c r="I180" s="21"/>
      <c r="J180" s="21"/>
      <c r="K180" s="21"/>
      <c r="L180" s="303"/>
      <c r="Q180" s="21"/>
    </row>
    <row r="181" spans="1:17" ht="13.8" x14ac:dyDescent="0.25">
      <c r="A181" s="21"/>
      <c r="B181" s="21"/>
      <c r="C181" s="318"/>
      <c r="D181" s="21"/>
      <c r="E181" s="21"/>
      <c r="F181" s="21"/>
      <c r="G181" s="21"/>
      <c r="H181" s="21"/>
      <c r="I181" s="21"/>
      <c r="J181" s="21"/>
      <c r="K181" s="21"/>
      <c r="L181" s="303"/>
      <c r="Q181" s="21"/>
    </row>
    <row r="182" spans="1:17" ht="13.8" x14ac:dyDescent="0.25">
      <c r="A182" s="21"/>
      <c r="B182" s="21"/>
      <c r="C182" s="318"/>
      <c r="D182" s="21"/>
      <c r="E182" s="21"/>
      <c r="F182" s="21"/>
      <c r="G182" s="21"/>
      <c r="H182" s="21"/>
      <c r="I182" s="21"/>
      <c r="J182" s="21"/>
      <c r="K182" s="21"/>
      <c r="L182" s="303"/>
      <c r="Q182" s="21"/>
    </row>
    <row r="183" spans="1:17" ht="13.8" x14ac:dyDescent="0.25">
      <c r="A183" s="21"/>
      <c r="B183" s="21"/>
      <c r="C183" s="318"/>
      <c r="D183" s="21"/>
      <c r="E183" s="21"/>
      <c r="F183" s="21"/>
      <c r="G183" s="21"/>
      <c r="H183" s="21"/>
      <c r="I183" s="21"/>
      <c r="J183" s="21"/>
      <c r="K183" s="21"/>
      <c r="L183" s="303"/>
      <c r="Q183" s="21"/>
    </row>
    <row r="184" spans="1:17" ht="13.8" x14ac:dyDescent="0.25">
      <c r="A184" s="21"/>
      <c r="B184" s="21"/>
      <c r="C184" s="318"/>
      <c r="D184" s="21"/>
      <c r="E184" s="21"/>
      <c r="F184" s="21"/>
      <c r="G184" s="21"/>
      <c r="H184" s="21"/>
      <c r="I184" s="21"/>
      <c r="J184" s="21"/>
      <c r="K184" s="21"/>
      <c r="L184" s="303"/>
      <c r="Q184" s="21"/>
    </row>
    <row r="185" spans="1:17" ht="13.8" x14ac:dyDescent="0.25">
      <c r="A185" s="21"/>
      <c r="B185" s="21"/>
      <c r="C185" s="318"/>
      <c r="D185" s="21"/>
      <c r="E185" s="21"/>
      <c r="F185" s="21"/>
      <c r="G185" s="21"/>
      <c r="H185" s="21"/>
      <c r="I185" s="21"/>
      <c r="J185" s="21"/>
      <c r="K185" s="21"/>
      <c r="L185" s="303"/>
      <c r="Q185" s="21"/>
    </row>
    <row r="186" spans="1:17" ht="13.8" x14ac:dyDescent="0.25">
      <c r="A186" s="21"/>
      <c r="B186" s="21"/>
      <c r="C186" s="318"/>
      <c r="D186" s="21"/>
      <c r="E186" s="21"/>
      <c r="F186" s="21"/>
      <c r="G186" s="21"/>
      <c r="H186" s="21"/>
      <c r="I186" s="21"/>
      <c r="J186" s="21"/>
      <c r="K186" s="21"/>
      <c r="L186" s="303"/>
      <c r="Q186" s="21"/>
    </row>
    <row r="187" spans="1:17" ht="13.8" x14ac:dyDescent="0.25">
      <c r="A187" s="21"/>
      <c r="B187" s="21"/>
      <c r="C187" s="318"/>
      <c r="D187" s="21"/>
      <c r="E187" s="21"/>
      <c r="F187" s="21"/>
      <c r="G187" s="21"/>
      <c r="H187" s="21"/>
      <c r="I187" s="21"/>
      <c r="J187" s="21"/>
      <c r="K187" s="21"/>
      <c r="L187" s="303"/>
      <c r="Q187" s="21"/>
    </row>
    <row r="188" spans="1:17" ht="13.8" x14ac:dyDescent="0.25">
      <c r="A188" s="21"/>
      <c r="B188" s="21"/>
      <c r="C188" s="318"/>
      <c r="D188" s="21"/>
      <c r="E188" s="21"/>
      <c r="F188" s="21"/>
      <c r="G188" s="21"/>
      <c r="H188" s="21"/>
      <c r="I188" s="21"/>
      <c r="J188" s="21"/>
      <c r="K188" s="21"/>
      <c r="L188" s="303"/>
      <c r="Q188" s="21"/>
    </row>
    <row r="189" spans="1:17" ht="13.8" x14ac:dyDescent="0.25">
      <c r="A189" s="21"/>
      <c r="B189" s="21"/>
      <c r="C189" s="318"/>
      <c r="D189" s="21"/>
      <c r="E189" s="21"/>
      <c r="F189" s="21"/>
      <c r="G189" s="21"/>
      <c r="H189" s="21"/>
      <c r="I189" s="21"/>
      <c r="J189" s="21"/>
      <c r="K189" s="21"/>
      <c r="L189" s="303"/>
      <c r="Q189" s="21"/>
    </row>
    <row r="190" spans="1:17" ht="13.8" x14ac:dyDescent="0.25">
      <c r="A190" s="21"/>
      <c r="B190" s="21"/>
      <c r="C190" s="318"/>
      <c r="D190" s="21"/>
      <c r="E190" s="21"/>
      <c r="F190" s="21"/>
      <c r="G190" s="21"/>
      <c r="H190" s="21"/>
      <c r="I190" s="21"/>
      <c r="J190" s="21"/>
      <c r="K190" s="21"/>
      <c r="L190" s="303"/>
      <c r="Q190" s="21"/>
    </row>
    <row r="191" spans="1:17" ht="13.8" x14ac:dyDescent="0.25">
      <c r="A191" s="21"/>
      <c r="B191" s="21"/>
      <c r="C191" s="318"/>
      <c r="D191" s="21"/>
      <c r="E191" s="21"/>
      <c r="F191" s="21"/>
      <c r="G191" s="21"/>
      <c r="H191" s="21"/>
      <c r="I191" s="21"/>
      <c r="J191" s="21"/>
      <c r="K191" s="21"/>
      <c r="L191" s="303"/>
      <c r="Q191" s="21"/>
    </row>
    <row r="192" spans="1:17" ht="13.8" x14ac:dyDescent="0.25">
      <c r="A192" s="21"/>
      <c r="B192" s="21"/>
      <c r="C192" s="318"/>
      <c r="D192" s="21"/>
      <c r="E192" s="21"/>
      <c r="F192" s="21"/>
      <c r="G192" s="21"/>
      <c r="H192" s="21"/>
      <c r="I192" s="21"/>
      <c r="J192" s="21"/>
      <c r="K192" s="21"/>
      <c r="L192" s="303"/>
      <c r="Q192" s="21"/>
    </row>
    <row r="193" spans="1:17" ht="13.8" x14ac:dyDescent="0.25">
      <c r="A193" s="21"/>
      <c r="B193" s="21"/>
      <c r="C193" s="318"/>
      <c r="D193" s="21"/>
      <c r="E193" s="21"/>
      <c r="F193" s="21"/>
      <c r="G193" s="21"/>
      <c r="H193" s="21"/>
      <c r="I193" s="21"/>
      <c r="J193" s="21"/>
      <c r="K193" s="21"/>
      <c r="L193" s="303"/>
      <c r="Q193" s="21"/>
    </row>
    <row r="194" spans="1:17" ht="13.8" x14ac:dyDescent="0.25">
      <c r="A194" s="21"/>
      <c r="B194" s="21"/>
      <c r="C194" s="318"/>
      <c r="D194" s="21"/>
      <c r="E194" s="21"/>
      <c r="F194" s="21"/>
      <c r="G194" s="21"/>
      <c r="H194" s="21"/>
      <c r="I194" s="21"/>
      <c r="J194" s="21"/>
      <c r="K194" s="21"/>
      <c r="L194" s="303"/>
      <c r="Q194" s="21"/>
    </row>
    <row r="195" spans="1:17" ht="13.8" x14ac:dyDescent="0.25">
      <c r="A195" s="21"/>
      <c r="B195" s="21"/>
      <c r="C195" s="318"/>
      <c r="D195" s="21"/>
      <c r="E195" s="21"/>
      <c r="F195" s="21"/>
      <c r="G195" s="21"/>
      <c r="H195" s="21"/>
      <c r="I195" s="21"/>
      <c r="J195" s="21"/>
      <c r="K195" s="21"/>
      <c r="L195" s="303"/>
      <c r="Q195" s="21"/>
    </row>
    <row r="196" spans="1:17" ht="13.8" x14ac:dyDescent="0.25">
      <c r="A196" s="21"/>
      <c r="B196" s="21"/>
      <c r="C196" s="318"/>
      <c r="D196" s="21"/>
      <c r="E196" s="21"/>
      <c r="F196" s="21"/>
      <c r="G196" s="21"/>
      <c r="H196" s="21"/>
      <c r="I196" s="21"/>
      <c r="J196" s="21"/>
      <c r="K196" s="21"/>
      <c r="L196" s="303"/>
      <c r="Q196" s="21"/>
    </row>
    <row r="197" spans="1:17" ht="13.8" x14ac:dyDescent="0.25">
      <c r="A197" s="21"/>
      <c r="B197" s="21"/>
      <c r="C197" s="318"/>
      <c r="D197" s="21"/>
      <c r="E197" s="21"/>
      <c r="F197" s="21"/>
      <c r="G197" s="21"/>
      <c r="H197" s="21"/>
      <c r="I197" s="21"/>
      <c r="J197" s="21"/>
      <c r="K197" s="21"/>
      <c r="L197" s="303"/>
      <c r="Q197" s="21"/>
    </row>
    <row r="198" spans="1:17" ht="13.8" x14ac:dyDescent="0.25">
      <c r="A198" s="21"/>
      <c r="B198" s="21"/>
      <c r="C198" s="318"/>
      <c r="D198" s="21"/>
      <c r="E198" s="21"/>
      <c r="F198" s="21"/>
      <c r="G198" s="21"/>
      <c r="H198" s="21"/>
      <c r="I198" s="21"/>
      <c r="J198" s="21"/>
      <c r="K198" s="21"/>
      <c r="L198" s="303"/>
      <c r="Q198" s="21"/>
    </row>
    <row r="199" spans="1:17" ht="13.8" x14ac:dyDescent="0.25">
      <c r="A199" s="21"/>
      <c r="B199" s="21"/>
      <c r="C199" s="318"/>
      <c r="D199" s="21"/>
      <c r="E199" s="21"/>
      <c r="F199" s="21"/>
      <c r="G199" s="21"/>
      <c r="H199" s="21"/>
      <c r="I199" s="21"/>
      <c r="J199" s="21"/>
      <c r="K199" s="21"/>
      <c r="L199" s="303"/>
      <c r="Q199" s="21"/>
    </row>
    <row r="200" spans="1:17" ht="13.8" x14ac:dyDescent="0.25">
      <c r="A200" s="21"/>
      <c r="B200" s="21"/>
      <c r="C200" s="318"/>
      <c r="D200" s="21"/>
      <c r="E200" s="21"/>
      <c r="F200" s="21"/>
      <c r="G200" s="21"/>
      <c r="H200" s="21"/>
      <c r="I200" s="21"/>
      <c r="J200" s="21"/>
      <c r="K200" s="21"/>
      <c r="L200" s="303"/>
      <c r="Q200" s="21"/>
    </row>
    <row r="201" spans="1:17" ht="13.8" x14ac:dyDescent="0.25">
      <c r="A201" s="21"/>
      <c r="B201" s="21"/>
      <c r="C201" s="318"/>
      <c r="D201" s="21"/>
      <c r="E201" s="21"/>
      <c r="F201" s="21"/>
      <c r="G201" s="21"/>
      <c r="H201" s="21"/>
      <c r="I201" s="21"/>
      <c r="J201" s="21"/>
      <c r="K201" s="21"/>
      <c r="L201" s="303"/>
      <c r="Q201" s="21"/>
    </row>
    <row r="202" spans="1:17" ht="13.8" x14ac:dyDescent="0.25">
      <c r="A202" s="21"/>
      <c r="B202" s="21"/>
      <c r="C202" s="318"/>
      <c r="D202" s="21"/>
      <c r="E202" s="21"/>
      <c r="F202" s="21"/>
      <c r="G202" s="21"/>
      <c r="H202" s="21"/>
      <c r="I202" s="21"/>
      <c r="J202" s="21"/>
      <c r="K202" s="21"/>
      <c r="L202" s="303"/>
      <c r="Q202" s="21"/>
    </row>
    <row r="203" spans="1:17" ht="13.8" x14ac:dyDescent="0.25">
      <c r="A203" s="21"/>
      <c r="B203" s="21"/>
      <c r="C203" s="318"/>
      <c r="D203" s="21"/>
      <c r="E203" s="21"/>
      <c r="F203" s="21"/>
      <c r="G203" s="21"/>
      <c r="H203" s="21"/>
      <c r="I203" s="21"/>
      <c r="J203" s="21"/>
      <c r="K203" s="21"/>
      <c r="L203" s="303"/>
      <c r="Q203" s="21"/>
    </row>
    <row r="204" spans="1:17" ht="13.8" x14ac:dyDescent="0.25">
      <c r="A204" s="21"/>
      <c r="B204" s="21"/>
      <c r="C204" s="318"/>
      <c r="D204" s="21"/>
      <c r="E204" s="21"/>
      <c r="F204" s="21"/>
      <c r="G204" s="21"/>
      <c r="H204" s="21"/>
      <c r="I204" s="21"/>
      <c r="J204" s="21"/>
      <c r="K204" s="21"/>
      <c r="L204" s="303"/>
      <c r="Q204" s="21"/>
    </row>
    <row r="205" spans="1:17" ht="13.8" x14ac:dyDescent="0.25">
      <c r="A205" s="21"/>
      <c r="B205" s="21"/>
      <c r="C205" s="318"/>
      <c r="D205" s="21"/>
      <c r="E205" s="21"/>
      <c r="F205" s="21"/>
      <c r="G205" s="21"/>
      <c r="H205" s="21"/>
      <c r="I205" s="21"/>
      <c r="J205" s="21"/>
      <c r="K205" s="21"/>
      <c r="L205" s="303"/>
      <c r="Q205" s="21"/>
    </row>
    <row r="206" spans="1:17" ht="13.8" x14ac:dyDescent="0.25">
      <c r="A206" s="21"/>
      <c r="B206" s="21"/>
      <c r="C206" s="318"/>
      <c r="D206" s="21"/>
      <c r="E206" s="21"/>
      <c r="F206" s="21"/>
      <c r="G206" s="21"/>
      <c r="H206" s="21"/>
      <c r="I206" s="21"/>
      <c r="J206" s="21"/>
      <c r="K206" s="21"/>
      <c r="L206" s="303"/>
      <c r="Q206" s="21"/>
    </row>
    <row r="207" spans="1:17" ht="13.8" x14ac:dyDescent="0.25">
      <c r="A207" s="21"/>
      <c r="B207" s="21"/>
      <c r="C207" s="318"/>
      <c r="D207" s="21"/>
      <c r="E207" s="21"/>
      <c r="F207" s="21"/>
      <c r="G207" s="21"/>
      <c r="H207" s="21"/>
      <c r="I207" s="21"/>
      <c r="J207" s="21"/>
      <c r="K207" s="21"/>
      <c r="L207" s="303"/>
      <c r="Q207" s="21"/>
    </row>
    <row r="208" spans="1:17" ht="13.8" x14ac:dyDescent="0.25">
      <c r="A208" s="21"/>
      <c r="B208" s="21"/>
      <c r="C208" s="318"/>
      <c r="D208" s="21"/>
      <c r="E208" s="21"/>
      <c r="F208" s="21"/>
      <c r="G208" s="21"/>
      <c r="H208" s="21"/>
      <c r="I208" s="21"/>
      <c r="J208" s="21"/>
      <c r="K208" s="21"/>
      <c r="L208" s="303"/>
      <c r="Q208" s="21"/>
    </row>
    <row r="209" spans="1:17" ht="13.8" x14ac:dyDescent="0.25">
      <c r="A209" s="21"/>
      <c r="B209" s="21"/>
      <c r="C209" s="318"/>
      <c r="D209" s="21"/>
      <c r="E209" s="21"/>
      <c r="F209" s="21"/>
      <c r="G209" s="21"/>
      <c r="H209" s="21"/>
      <c r="I209" s="21"/>
      <c r="J209" s="21"/>
      <c r="K209" s="21"/>
      <c r="L209" s="303"/>
      <c r="Q209" s="21"/>
    </row>
    <row r="210" spans="1:17" ht="13.8" x14ac:dyDescent="0.25">
      <c r="A210" s="21"/>
      <c r="B210" s="21"/>
      <c r="C210" s="318"/>
      <c r="D210" s="21"/>
      <c r="E210" s="21"/>
      <c r="F210" s="21"/>
      <c r="G210" s="21"/>
      <c r="H210" s="21"/>
      <c r="I210" s="21"/>
      <c r="J210" s="21"/>
      <c r="K210" s="21"/>
      <c r="L210" s="303"/>
      <c r="Q210" s="21"/>
    </row>
    <row r="211" spans="1:17" ht="13.8" x14ac:dyDescent="0.25">
      <c r="A211" s="21"/>
      <c r="B211" s="21"/>
      <c r="C211" s="318"/>
      <c r="D211" s="21"/>
      <c r="E211" s="21"/>
      <c r="F211" s="21"/>
      <c r="G211" s="21"/>
      <c r="H211" s="21"/>
      <c r="I211" s="21"/>
      <c r="J211" s="21"/>
      <c r="K211" s="21"/>
      <c r="L211" s="303"/>
      <c r="Q211" s="21"/>
    </row>
    <row r="212" spans="1:17" ht="13.8" x14ac:dyDescent="0.25">
      <c r="A212" s="21"/>
      <c r="B212" s="21"/>
      <c r="C212" s="318"/>
      <c r="D212" s="21"/>
      <c r="E212" s="21"/>
      <c r="F212" s="21"/>
      <c r="G212" s="21"/>
      <c r="H212" s="21"/>
      <c r="I212" s="21"/>
      <c r="J212" s="21"/>
      <c r="K212" s="21"/>
      <c r="L212" s="303"/>
      <c r="Q212" s="21"/>
    </row>
    <row r="213" spans="1:17" ht="13.8" x14ac:dyDescent="0.25">
      <c r="A213" s="21"/>
      <c r="B213" s="21"/>
      <c r="C213" s="318"/>
      <c r="D213" s="21"/>
      <c r="E213" s="21"/>
      <c r="F213" s="21"/>
      <c r="G213" s="21"/>
      <c r="H213" s="21"/>
      <c r="I213" s="21"/>
      <c r="J213" s="21"/>
      <c r="K213" s="21"/>
      <c r="L213" s="303"/>
      <c r="Q213" s="21"/>
    </row>
    <row r="214" spans="1:17" ht="13.8" x14ac:dyDescent="0.25">
      <c r="A214" s="21"/>
      <c r="B214" s="21"/>
      <c r="C214" s="318"/>
      <c r="D214" s="21"/>
      <c r="E214" s="21"/>
      <c r="F214" s="21"/>
      <c r="G214" s="21"/>
      <c r="H214" s="21"/>
      <c r="I214" s="21"/>
      <c r="J214" s="21"/>
      <c r="K214" s="21"/>
      <c r="L214" s="303"/>
      <c r="Q214" s="21"/>
    </row>
    <row r="215" spans="1:17" ht="13.8" x14ac:dyDescent="0.25">
      <c r="A215" s="21"/>
      <c r="B215" s="21"/>
      <c r="C215" s="318"/>
      <c r="D215" s="21"/>
      <c r="E215" s="21"/>
      <c r="F215" s="21"/>
      <c r="G215" s="21"/>
      <c r="H215" s="21"/>
      <c r="I215" s="21"/>
      <c r="J215" s="21"/>
      <c r="K215" s="21"/>
      <c r="L215" s="303"/>
      <c r="Q215" s="21"/>
    </row>
    <row r="216" spans="1:17" ht="13.8" x14ac:dyDescent="0.25">
      <c r="A216" s="21"/>
      <c r="B216" s="21"/>
      <c r="C216" s="318"/>
      <c r="D216" s="21"/>
      <c r="E216" s="21"/>
      <c r="F216" s="21"/>
      <c r="G216" s="21"/>
      <c r="H216" s="21"/>
      <c r="I216" s="21"/>
      <c r="J216" s="21"/>
      <c r="K216" s="21"/>
      <c r="L216" s="303"/>
      <c r="Q216" s="21"/>
    </row>
    <row r="217" spans="1:17" ht="13.8" x14ac:dyDescent="0.25">
      <c r="A217" s="21"/>
      <c r="B217" s="21"/>
      <c r="C217" s="318"/>
      <c r="D217" s="21"/>
      <c r="E217" s="21"/>
      <c r="F217" s="21"/>
      <c r="G217" s="21"/>
      <c r="H217" s="21"/>
      <c r="I217" s="21"/>
      <c r="J217" s="21"/>
      <c r="K217" s="21"/>
      <c r="L217" s="303"/>
      <c r="Q217" s="21"/>
    </row>
    <row r="218" spans="1:17" ht="13.8" x14ac:dyDescent="0.25">
      <c r="A218" s="21"/>
      <c r="B218" s="21"/>
      <c r="C218" s="318"/>
      <c r="D218" s="21"/>
      <c r="E218" s="21"/>
      <c r="F218" s="21"/>
      <c r="G218" s="21"/>
      <c r="H218" s="21"/>
      <c r="I218" s="21"/>
      <c r="J218" s="21"/>
      <c r="K218" s="21"/>
      <c r="L218" s="303"/>
      <c r="Q218" s="21"/>
    </row>
    <row r="219" spans="1:17" ht="13.8" x14ac:dyDescent="0.25">
      <c r="A219" s="21"/>
      <c r="B219" s="21"/>
      <c r="C219" s="318"/>
      <c r="D219" s="21"/>
      <c r="E219" s="21"/>
      <c r="F219" s="21"/>
      <c r="G219" s="21"/>
      <c r="H219" s="21"/>
      <c r="I219" s="21"/>
      <c r="J219" s="21"/>
      <c r="K219" s="21"/>
      <c r="L219" s="303"/>
      <c r="Q219" s="21"/>
    </row>
    <row r="220" spans="1:17" ht="13.8" x14ac:dyDescent="0.25">
      <c r="A220" s="21"/>
      <c r="B220" s="21"/>
      <c r="C220" s="318"/>
      <c r="D220" s="21"/>
      <c r="E220" s="21"/>
      <c r="F220" s="21"/>
      <c r="G220" s="21"/>
      <c r="H220" s="21"/>
      <c r="I220" s="21"/>
      <c r="J220" s="21"/>
      <c r="K220" s="21"/>
      <c r="L220" s="303"/>
      <c r="Q220" s="21"/>
    </row>
    <row r="221" spans="1:17" ht="13.8" x14ac:dyDescent="0.25">
      <c r="A221" s="21"/>
      <c r="B221" s="21"/>
      <c r="C221" s="318"/>
      <c r="D221" s="21"/>
      <c r="E221" s="21"/>
      <c r="F221" s="21"/>
      <c r="G221" s="21"/>
      <c r="H221" s="21"/>
      <c r="I221" s="21"/>
      <c r="J221" s="21"/>
      <c r="K221" s="21"/>
      <c r="L221" s="303"/>
      <c r="Q221" s="21"/>
    </row>
    <row r="222" spans="1:17" ht="13.8" x14ac:dyDescent="0.25">
      <c r="A222" s="21"/>
      <c r="B222" s="21"/>
      <c r="C222" s="318"/>
      <c r="D222" s="21"/>
      <c r="E222" s="21"/>
      <c r="F222" s="21"/>
      <c r="G222" s="21"/>
      <c r="H222" s="21"/>
      <c r="I222" s="21"/>
      <c r="J222" s="21"/>
      <c r="K222" s="21"/>
      <c r="L222" s="303"/>
      <c r="Q222" s="21"/>
    </row>
    <row r="223" spans="1:17" ht="13.8" x14ac:dyDescent="0.25">
      <c r="A223" s="21"/>
      <c r="B223" s="21"/>
      <c r="C223" s="318"/>
      <c r="D223" s="21"/>
      <c r="E223" s="21"/>
      <c r="F223" s="21"/>
      <c r="G223" s="21"/>
      <c r="H223" s="21"/>
      <c r="I223" s="21"/>
      <c r="J223" s="21"/>
      <c r="K223" s="21"/>
      <c r="L223" s="303"/>
      <c r="Q223" s="21"/>
    </row>
    <row r="224" spans="1:17" ht="13.8" x14ac:dyDescent="0.25">
      <c r="A224" s="21"/>
      <c r="B224" s="21"/>
      <c r="C224" s="318"/>
      <c r="D224" s="21"/>
      <c r="E224" s="21"/>
      <c r="F224" s="21"/>
      <c r="G224" s="21"/>
      <c r="H224" s="21"/>
      <c r="I224" s="21"/>
      <c r="J224" s="21"/>
      <c r="K224" s="21"/>
      <c r="L224" s="303"/>
      <c r="Q224" s="21"/>
    </row>
    <row r="225" spans="1:17" ht="13.8" x14ac:dyDescent="0.25">
      <c r="A225" s="21"/>
      <c r="B225" s="21"/>
      <c r="C225" s="318"/>
      <c r="D225" s="21"/>
      <c r="E225" s="21"/>
      <c r="F225" s="21"/>
      <c r="G225" s="21"/>
      <c r="H225" s="21"/>
      <c r="I225" s="21"/>
      <c r="J225" s="21"/>
      <c r="K225" s="21"/>
      <c r="L225" s="303"/>
      <c r="Q225" s="21"/>
    </row>
    <row r="226" spans="1:17" ht="13.8" x14ac:dyDescent="0.25">
      <c r="A226" s="21"/>
      <c r="B226" s="21"/>
      <c r="C226" s="318"/>
      <c r="D226" s="21"/>
      <c r="E226" s="21"/>
      <c r="F226" s="21"/>
      <c r="G226" s="21"/>
      <c r="H226" s="21"/>
      <c r="I226" s="21"/>
      <c r="J226" s="21"/>
      <c r="K226" s="21"/>
      <c r="L226" s="303"/>
      <c r="Q226" s="21"/>
    </row>
    <row r="227" spans="1:17" ht="13.8" x14ac:dyDescent="0.25">
      <c r="A227" s="21"/>
      <c r="B227" s="21"/>
      <c r="C227" s="318"/>
      <c r="D227" s="21"/>
      <c r="E227" s="21"/>
      <c r="F227" s="21"/>
      <c r="G227" s="21"/>
      <c r="H227" s="21"/>
      <c r="I227" s="21"/>
      <c r="J227" s="21"/>
      <c r="K227" s="21"/>
      <c r="L227" s="303"/>
      <c r="Q227" s="21"/>
    </row>
    <row r="228" spans="1:17" ht="13.8" x14ac:dyDescent="0.25">
      <c r="A228" s="21"/>
      <c r="B228" s="21"/>
      <c r="C228" s="318"/>
      <c r="D228" s="21"/>
      <c r="E228" s="21"/>
      <c r="F228" s="21"/>
      <c r="G228" s="21"/>
      <c r="H228" s="21"/>
      <c r="I228" s="21"/>
      <c r="J228" s="21"/>
      <c r="K228" s="21"/>
      <c r="L228" s="303"/>
      <c r="Q228" s="21"/>
    </row>
    <row r="229" spans="1:17" ht="13.8" x14ac:dyDescent="0.25">
      <c r="A229" s="21"/>
      <c r="B229" s="21"/>
      <c r="C229" s="318"/>
      <c r="D229" s="21"/>
      <c r="E229" s="21"/>
      <c r="F229" s="21"/>
      <c r="G229" s="21"/>
      <c r="H229" s="21"/>
      <c r="I229" s="21"/>
      <c r="J229" s="21"/>
      <c r="K229" s="21"/>
      <c r="L229" s="303"/>
      <c r="Q229" s="21"/>
    </row>
    <row r="230" spans="1:17" ht="13.8" x14ac:dyDescent="0.25">
      <c r="A230" s="21"/>
      <c r="B230" s="21"/>
      <c r="C230" s="318"/>
      <c r="D230" s="21"/>
      <c r="E230" s="21"/>
      <c r="F230" s="21"/>
      <c r="G230" s="21"/>
      <c r="H230" s="21"/>
      <c r="I230" s="21"/>
      <c r="J230" s="21"/>
      <c r="K230" s="21"/>
      <c r="L230" s="303"/>
      <c r="Q230" s="21"/>
    </row>
    <row r="231" spans="1:17" ht="13.8" x14ac:dyDescent="0.25">
      <c r="A231" s="21"/>
      <c r="B231" s="21"/>
      <c r="C231" s="318"/>
      <c r="D231" s="21"/>
      <c r="E231" s="21"/>
      <c r="F231" s="21"/>
      <c r="G231" s="21"/>
      <c r="H231" s="21"/>
      <c r="I231" s="21"/>
      <c r="J231" s="21"/>
      <c r="K231" s="21"/>
      <c r="L231" s="303"/>
      <c r="Q231" s="21"/>
    </row>
    <row r="232" spans="1:17" ht="13.8" x14ac:dyDescent="0.25">
      <c r="A232" s="21"/>
      <c r="B232" s="21"/>
      <c r="C232" s="318"/>
      <c r="D232" s="21"/>
      <c r="E232" s="21"/>
      <c r="F232" s="21"/>
      <c r="G232" s="21"/>
      <c r="H232" s="21"/>
      <c r="I232" s="21"/>
      <c r="J232" s="21"/>
      <c r="K232" s="21"/>
      <c r="L232" s="303"/>
      <c r="Q232" s="21"/>
    </row>
    <row r="233" spans="1:17" ht="13.8" x14ac:dyDescent="0.25">
      <c r="A233" s="21"/>
      <c r="B233" s="21"/>
      <c r="C233" s="318"/>
      <c r="D233" s="21"/>
      <c r="E233" s="21"/>
      <c r="F233" s="21"/>
      <c r="G233" s="21"/>
      <c r="H233" s="21"/>
      <c r="I233" s="21"/>
      <c r="J233" s="21"/>
      <c r="K233" s="21"/>
      <c r="L233" s="303"/>
      <c r="Q233" s="21"/>
    </row>
    <row r="234" spans="1:17" ht="13.8" x14ac:dyDescent="0.25">
      <c r="A234" s="21"/>
      <c r="B234" s="21"/>
      <c r="C234" s="318"/>
      <c r="D234" s="21"/>
      <c r="E234" s="21"/>
      <c r="F234" s="21"/>
      <c r="G234" s="21"/>
      <c r="H234" s="21"/>
      <c r="I234" s="21"/>
      <c r="J234" s="21"/>
      <c r="K234" s="21"/>
      <c r="L234" s="303"/>
      <c r="Q234" s="21"/>
    </row>
    <row r="235" spans="1:17" ht="13.8" x14ac:dyDescent="0.25">
      <c r="A235" s="21"/>
      <c r="B235" s="21"/>
      <c r="C235" s="318"/>
      <c r="D235" s="21"/>
      <c r="E235" s="21"/>
      <c r="F235" s="21"/>
      <c r="G235" s="21"/>
      <c r="H235" s="21"/>
      <c r="I235" s="21"/>
      <c r="J235" s="21"/>
      <c r="K235" s="21"/>
      <c r="L235" s="303"/>
      <c r="Q235" s="21"/>
    </row>
    <row r="236" spans="1:17" ht="13.8" x14ac:dyDescent="0.25">
      <c r="A236" s="21"/>
      <c r="B236" s="21"/>
      <c r="C236" s="318"/>
      <c r="D236" s="21"/>
      <c r="E236" s="21"/>
      <c r="F236" s="21"/>
      <c r="G236" s="21"/>
      <c r="H236" s="21"/>
      <c r="I236" s="21"/>
      <c r="J236" s="21"/>
      <c r="K236" s="21"/>
      <c r="L236" s="303"/>
      <c r="Q236" s="21"/>
    </row>
    <row r="237" spans="1:17" ht="13.8" x14ac:dyDescent="0.25">
      <c r="A237" s="21"/>
      <c r="B237" s="21"/>
      <c r="C237" s="318"/>
      <c r="D237" s="21"/>
      <c r="E237" s="21"/>
      <c r="F237" s="21"/>
      <c r="G237" s="21"/>
      <c r="H237" s="21"/>
      <c r="I237" s="21"/>
      <c r="J237" s="21"/>
      <c r="K237" s="21"/>
      <c r="L237" s="303"/>
      <c r="Q237" s="21"/>
    </row>
    <row r="238" spans="1:17" ht="13.8" x14ac:dyDescent="0.25">
      <c r="A238" s="21"/>
      <c r="B238" s="21"/>
      <c r="C238" s="318"/>
      <c r="D238" s="21"/>
      <c r="E238" s="21"/>
      <c r="F238" s="21"/>
      <c r="G238" s="21"/>
      <c r="H238" s="21"/>
      <c r="I238" s="21"/>
      <c r="J238" s="21"/>
      <c r="K238" s="21"/>
      <c r="L238" s="303"/>
      <c r="Q238" s="21"/>
    </row>
    <row r="239" spans="1:17" ht="13.8" x14ac:dyDescent="0.25">
      <c r="A239" s="21"/>
      <c r="B239" s="21"/>
      <c r="C239" s="318"/>
      <c r="D239" s="21"/>
      <c r="E239" s="21"/>
      <c r="F239" s="21"/>
      <c r="G239" s="21"/>
      <c r="H239" s="21"/>
      <c r="I239" s="21"/>
      <c r="J239" s="21"/>
      <c r="K239" s="21"/>
      <c r="L239" s="303"/>
      <c r="Q239" s="21"/>
    </row>
    <row r="240" spans="1:17" ht="13.8" x14ac:dyDescent="0.25">
      <c r="A240" s="21"/>
      <c r="B240" s="21"/>
      <c r="C240" s="318"/>
      <c r="D240" s="21"/>
      <c r="E240" s="21"/>
      <c r="F240" s="21"/>
      <c r="G240" s="21"/>
      <c r="H240" s="21"/>
      <c r="I240" s="21"/>
      <c r="J240" s="21"/>
      <c r="K240" s="21"/>
      <c r="L240" s="303"/>
      <c r="Q240" s="21"/>
    </row>
    <row r="241" spans="1:17" ht="13.8" x14ac:dyDescent="0.25">
      <c r="A241" s="21"/>
      <c r="B241" s="21"/>
      <c r="C241" s="318"/>
      <c r="D241" s="21"/>
      <c r="E241" s="21"/>
      <c r="F241" s="21"/>
      <c r="G241" s="21"/>
      <c r="H241" s="21"/>
      <c r="I241" s="21"/>
      <c r="J241" s="21"/>
      <c r="K241" s="21"/>
      <c r="L241" s="303"/>
      <c r="Q241" s="21"/>
    </row>
    <row r="242" spans="1:17" ht="13.8" x14ac:dyDescent="0.25">
      <c r="A242" s="21"/>
      <c r="B242" s="21"/>
      <c r="C242" s="318"/>
      <c r="D242" s="21"/>
      <c r="E242" s="21"/>
      <c r="F242" s="21"/>
      <c r="G242" s="21"/>
      <c r="H242" s="21"/>
      <c r="I242" s="21"/>
      <c r="J242" s="21"/>
      <c r="K242" s="21"/>
      <c r="L242" s="303"/>
      <c r="Q242" s="21"/>
    </row>
    <row r="243" spans="1:17" ht="13.8" x14ac:dyDescent="0.25">
      <c r="A243" s="21"/>
      <c r="B243" s="21"/>
      <c r="C243" s="318"/>
      <c r="D243" s="21"/>
      <c r="E243" s="21"/>
      <c r="F243" s="21"/>
      <c r="G243" s="21"/>
      <c r="H243" s="21"/>
      <c r="I243" s="21"/>
      <c r="J243" s="21"/>
      <c r="K243" s="21"/>
      <c r="L243" s="303"/>
      <c r="Q243" s="21"/>
    </row>
    <row r="244" spans="1:17" ht="13.8" x14ac:dyDescent="0.25">
      <c r="A244" s="21"/>
      <c r="B244" s="21"/>
      <c r="C244" s="318"/>
      <c r="D244" s="21"/>
      <c r="E244" s="21"/>
      <c r="F244" s="21"/>
      <c r="G244" s="21"/>
      <c r="H244" s="21"/>
      <c r="I244" s="21"/>
      <c r="J244" s="21"/>
      <c r="K244" s="21"/>
      <c r="L244" s="303"/>
      <c r="Q244" s="21"/>
    </row>
    <row r="245" spans="1:17" ht="13.8" x14ac:dyDescent="0.25">
      <c r="A245" s="21"/>
      <c r="B245" s="21"/>
      <c r="C245" s="318"/>
      <c r="D245" s="21"/>
      <c r="E245" s="21"/>
      <c r="F245" s="21"/>
      <c r="G245" s="21"/>
      <c r="H245" s="21"/>
      <c r="I245" s="21"/>
      <c r="J245" s="21"/>
      <c r="K245" s="21"/>
      <c r="L245" s="303"/>
      <c r="Q245" s="21"/>
    </row>
    <row r="246" spans="1:17" ht="13.8" x14ac:dyDescent="0.25">
      <c r="A246" s="21"/>
      <c r="B246" s="21"/>
      <c r="C246" s="318"/>
      <c r="D246" s="21"/>
      <c r="E246" s="21"/>
      <c r="F246" s="21"/>
      <c r="G246" s="21"/>
      <c r="H246" s="21"/>
      <c r="I246" s="21"/>
      <c r="J246" s="21"/>
      <c r="K246" s="21"/>
      <c r="L246" s="303"/>
      <c r="Q246" s="21"/>
    </row>
    <row r="247" spans="1:17" ht="13.8" x14ac:dyDescent="0.25">
      <c r="A247" s="21"/>
      <c r="B247" s="21"/>
      <c r="C247" s="318"/>
      <c r="D247" s="21"/>
      <c r="E247" s="21"/>
      <c r="F247" s="21"/>
      <c r="G247" s="21"/>
      <c r="H247" s="21"/>
      <c r="I247" s="21"/>
      <c r="J247" s="21"/>
      <c r="K247" s="21"/>
      <c r="L247" s="303"/>
      <c r="Q247" s="21"/>
    </row>
    <row r="248" spans="1:17" ht="13.8" x14ac:dyDescent="0.25">
      <c r="A248" s="21"/>
      <c r="B248" s="21"/>
      <c r="C248" s="318"/>
      <c r="D248" s="21"/>
      <c r="E248" s="21"/>
      <c r="F248" s="21"/>
      <c r="G248" s="21"/>
      <c r="H248" s="21"/>
      <c r="I248" s="21"/>
      <c r="J248" s="21"/>
      <c r="K248" s="21"/>
      <c r="L248" s="303"/>
      <c r="Q248" s="21"/>
    </row>
    <row r="249" spans="1:17" ht="13.8" x14ac:dyDescent="0.25">
      <c r="A249" s="21"/>
      <c r="B249" s="21"/>
      <c r="C249" s="318"/>
      <c r="D249" s="21"/>
      <c r="E249" s="21"/>
      <c r="F249" s="21"/>
      <c r="G249" s="21"/>
      <c r="H249" s="21"/>
      <c r="I249" s="21"/>
      <c r="J249" s="21"/>
      <c r="K249" s="21"/>
      <c r="L249" s="303"/>
      <c r="Q249" s="21"/>
    </row>
    <row r="250" spans="1:17" ht="13.8" x14ac:dyDescent="0.25">
      <c r="A250" s="21"/>
      <c r="B250" s="21"/>
      <c r="C250" s="318"/>
      <c r="D250" s="21"/>
      <c r="E250" s="21"/>
      <c r="F250" s="21"/>
      <c r="G250" s="21"/>
      <c r="H250" s="21"/>
      <c r="I250" s="21"/>
      <c r="J250" s="21"/>
      <c r="K250" s="21"/>
      <c r="L250" s="303"/>
      <c r="Q250" s="21"/>
    </row>
    <row r="251" spans="1:17" ht="13.8" x14ac:dyDescent="0.25">
      <c r="A251" s="21"/>
      <c r="B251" s="21"/>
      <c r="C251" s="318"/>
      <c r="D251" s="21"/>
      <c r="E251" s="21"/>
      <c r="F251" s="21"/>
      <c r="G251" s="21"/>
      <c r="H251" s="21"/>
      <c r="I251" s="21"/>
      <c r="J251" s="21"/>
      <c r="K251" s="21"/>
      <c r="L251" s="303"/>
      <c r="Q251" s="21"/>
    </row>
    <row r="252" spans="1:17" ht="13.8" x14ac:dyDescent="0.25">
      <c r="A252" s="21"/>
      <c r="B252" s="21"/>
      <c r="C252" s="318"/>
      <c r="D252" s="21"/>
      <c r="E252" s="21"/>
      <c r="F252" s="21"/>
      <c r="G252" s="21"/>
      <c r="H252" s="21"/>
      <c r="I252" s="21"/>
      <c r="J252" s="21"/>
      <c r="K252" s="21"/>
      <c r="L252" s="303"/>
      <c r="Q252" s="21"/>
    </row>
    <row r="253" spans="1:17" ht="13.8" x14ac:dyDescent="0.25">
      <c r="A253" s="21"/>
      <c r="B253" s="21"/>
      <c r="C253" s="318"/>
      <c r="D253" s="21"/>
      <c r="E253" s="21"/>
      <c r="F253" s="21"/>
      <c r="G253" s="21"/>
      <c r="H253" s="21"/>
      <c r="I253" s="21"/>
      <c r="J253" s="21"/>
      <c r="K253" s="21"/>
      <c r="L253" s="303"/>
      <c r="Q253" s="21"/>
    </row>
    <row r="254" spans="1:17" ht="13.8" x14ac:dyDescent="0.25">
      <c r="A254" s="21"/>
      <c r="B254" s="21"/>
      <c r="C254" s="318"/>
      <c r="D254" s="21"/>
      <c r="E254" s="21"/>
      <c r="F254" s="21"/>
      <c r="G254" s="21"/>
      <c r="H254" s="21"/>
      <c r="I254" s="21"/>
      <c r="J254" s="21"/>
      <c r="K254" s="21"/>
      <c r="L254" s="303"/>
      <c r="Q254" s="21"/>
    </row>
    <row r="255" spans="1:17" ht="13.8" x14ac:dyDescent="0.25">
      <c r="A255" s="21"/>
      <c r="B255" s="21"/>
      <c r="C255" s="318"/>
      <c r="D255" s="21"/>
      <c r="E255" s="21"/>
      <c r="F255" s="21"/>
      <c r="G255" s="21"/>
      <c r="H255" s="21"/>
      <c r="I255" s="21"/>
      <c r="J255" s="21"/>
      <c r="K255" s="21"/>
      <c r="L255" s="303"/>
      <c r="Q255" s="21"/>
    </row>
    <row r="256" spans="1:17" ht="13.8" x14ac:dyDescent="0.25">
      <c r="A256" s="21"/>
      <c r="B256" s="21"/>
      <c r="C256" s="318"/>
      <c r="D256" s="21"/>
      <c r="E256" s="21"/>
      <c r="F256" s="21"/>
      <c r="G256" s="21"/>
      <c r="H256" s="21"/>
      <c r="I256" s="21"/>
      <c r="J256" s="21"/>
      <c r="K256" s="21"/>
      <c r="L256" s="303"/>
      <c r="Q256" s="21"/>
    </row>
    <row r="257" spans="1:17" ht="13.8" x14ac:dyDescent="0.25">
      <c r="A257" s="21"/>
      <c r="B257" s="21"/>
      <c r="C257" s="318"/>
      <c r="D257" s="21"/>
      <c r="E257" s="21"/>
      <c r="F257" s="21"/>
      <c r="G257" s="21"/>
      <c r="H257" s="21"/>
      <c r="I257" s="21"/>
      <c r="J257" s="21"/>
      <c r="K257" s="21"/>
      <c r="L257" s="303"/>
      <c r="Q257" s="21"/>
    </row>
    <row r="258" spans="1:17" ht="13.8" x14ac:dyDescent="0.25">
      <c r="A258" s="21"/>
      <c r="B258" s="21"/>
      <c r="C258" s="318"/>
      <c r="D258" s="21"/>
      <c r="E258" s="21"/>
      <c r="F258" s="21"/>
      <c r="G258" s="21"/>
      <c r="H258" s="21"/>
      <c r="I258" s="21"/>
      <c r="J258" s="21"/>
      <c r="K258" s="21"/>
      <c r="L258" s="303"/>
      <c r="Q258" s="21"/>
    </row>
    <row r="259" spans="1:17" ht="13.8" x14ac:dyDescent="0.25">
      <c r="A259" s="21"/>
      <c r="B259" s="21"/>
      <c r="C259" s="318"/>
      <c r="D259" s="21"/>
      <c r="E259" s="21"/>
      <c r="F259" s="21"/>
      <c r="G259" s="21"/>
      <c r="H259" s="21"/>
      <c r="I259" s="21"/>
      <c r="J259" s="21"/>
      <c r="K259" s="21"/>
      <c r="L259" s="303"/>
      <c r="Q259" s="21"/>
    </row>
    <row r="260" spans="1:17" ht="13.8" x14ac:dyDescent="0.25">
      <c r="A260" s="21"/>
      <c r="B260" s="21"/>
      <c r="C260" s="318"/>
      <c r="D260" s="21"/>
      <c r="E260" s="21"/>
      <c r="F260" s="21"/>
      <c r="G260" s="21"/>
      <c r="H260" s="21"/>
      <c r="I260" s="21"/>
      <c r="J260" s="21"/>
      <c r="K260" s="21"/>
      <c r="L260" s="303"/>
      <c r="Q260" s="21"/>
    </row>
    <row r="261" spans="1:17" ht="13.8" x14ac:dyDescent="0.25">
      <c r="A261" s="21"/>
      <c r="B261" s="21"/>
      <c r="C261" s="318"/>
      <c r="D261" s="21"/>
      <c r="E261" s="21"/>
      <c r="F261" s="21"/>
      <c r="G261" s="21"/>
      <c r="H261" s="21"/>
      <c r="I261" s="21"/>
      <c r="J261" s="21"/>
      <c r="K261" s="21"/>
      <c r="L261" s="303"/>
      <c r="Q261" s="21"/>
    </row>
    <row r="262" spans="1:17" ht="13.8" x14ac:dyDescent="0.25">
      <c r="A262" s="21"/>
      <c r="B262" s="21"/>
      <c r="C262" s="318"/>
      <c r="D262" s="21"/>
      <c r="E262" s="21"/>
      <c r="F262" s="21"/>
      <c r="G262" s="21"/>
      <c r="H262" s="21"/>
      <c r="I262" s="21"/>
      <c r="J262" s="21"/>
      <c r="K262" s="21"/>
      <c r="L262" s="303"/>
      <c r="Q262" s="21"/>
    </row>
    <row r="263" spans="1:17" ht="13.8" x14ac:dyDescent="0.25">
      <c r="A263" s="21"/>
      <c r="B263" s="21"/>
      <c r="C263" s="318"/>
      <c r="D263" s="21"/>
      <c r="E263" s="21"/>
      <c r="F263" s="21"/>
      <c r="G263" s="21"/>
      <c r="H263" s="21"/>
      <c r="I263" s="21"/>
      <c r="J263" s="21"/>
      <c r="K263" s="21"/>
      <c r="L263" s="303"/>
      <c r="Q263" s="21"/>
    </row>
    <row r="264" spans="1:17" ht="13.8" x14ac:dyDescent="0.25">
      <c r="A264" s="21"/>
      <c r="B264" s="21"/>
      <c r="C264" s="318"/>
      <c r="D264" s="21"/>
      <c r="E264" s="21"/>
      <c r="F264" s="21"/>
      <c r="G264" s="21"/>
      <c r="H264" s="21"/>
      <c r="I264" s="21"/>
      <c r="J264" s="21"/>
      <c r="K264" s="21"/>
      <c r="L264" s="303"/>
      <c r="Q264" s="21"/>
    </row>
    <row r="265" spans="1:17" ht="13.8" x14ac:dyDescent="0.25">
      <c r="A265" s="21"/>
      <c r="B265" s="21"/>
      <c r="C265" s="318"/>
      <c r="D265" s="21"/>
      <c r="E265" s="21"/>
      <c r="F265" s="21"/>
      <c r="G265" s="21"/>
      <c r="H265" s="21"/>
      <c r="I265" s="21"/>
      <c r="J265" s="21"/>
      <c r="K265" s="21"/>
      <c r="L265" s="303"/>
      <c r="Q265" s="21"/>
    </row>
    <row r="266" spans="1:17" ht="13.8" x14ac:dyDescent="0.25">
      <c r="A266" s="21"/>
      <c r="B266" s="21"/>
      <c r="C266" s="318"/>
      <c r="D266" s="21"/>
      <c r="E266" s="21"/>
      <c r="F266" s="21"/>
      <c r="G266" s="21"/>
      <c r="H266" s="21"/>
      <c r="I266" s="21"/>
      <c r="J266" s="21"/>
      <c r="K266" s="21"/>
      <c r="L266" s="303"/>
      <c r="Q266" s="21"/>
    </row>
    <row r="267" spans="1:17" ht="13.8" x14ac:dyDescent="0.25">
      <c r="A267" s="21"/>
      <c r="B267" s="21"/>
      <c r="C267" s="318"/>
      <c r="D267" s="21"/>
      <c r="E267" s="21"/>
      <c r="F267" s="21"/>
      <c r="G267" s="21"/>
      <c r="H267" s="21"/>
      <c r="I267" s="21"/>
      <c r="J267" s="21"/>
      <c r="K267" s="21"/>
      <c r="L267" s="303"/>
      <c r="Q267" s="21"/>
    </row>
    <row r="268" spans="1:17" ht="13.8" x14ac:dyDescent="0.25">
      <c r="A268" s="21"/>
      <c r="B268" s="21"/>
      <c r="C268" s="318"/>
      <c r="D268" s="21"/>
      <c r="E268" s="21"/>
      <c r="F268" s="21"/>
      <c r="G268" s="21"/>
      <c r="H268" s="21"/>
      <c r="I268" s="21"/>
      <c r="J268" s="21"/>
      <c r="K268" s="21"/>
      <c r="L268" s="303"/>
      <c r="Q268" s="21"/>
    </row>
    <row r="269" spans="1:17" ht="13.8" x14ac:dyDescent="0.25">
      <c r="A269" s="21"/>
      <c r="B269" s="21"/>
      <c r="C269" s="318"/>
      <c r="D269" s="21"/>
      <c r="E269" s="21"/>
      <c r="F269" s="21"/>
      <c r="G269" s="21"/>
      <c r="H269" s="21"/>
      <c r="I269" s="21"/>
      <c r="J269" s="21"/>
      <c r="K269" s="21"/>
      <c r="L269" s="303"/>
      <c r="Q269" s="21"/>
    </row>
    <row r="270" spans="1:17" ht="13.8" x14ac:dyDescent="0.25">
      <c r="A270" s="21"/>
      <c r="B270" s="21"/>
      <c r="C270" s="318"/>
      <c r="D270" s="21"/>
      <c r="E270" s="21"/>
      <c r="F270" s="21"/>
      <c r="G270" s="21"/>
      <c r="H270" s="21"/>
      <c r="I270" s="21"/>
      <c r="J270" s="21"/>
      <c r="K270" s="21"/>
      <c r="L270" s="303"/>
      <c r="Q270" s="21"/>
    </row>
    <row r="271" spans="1:17" ht="13.8" x14ac:dyDescent="0.25">
      <c r="A271" s="21"/>
      <c r="B271" s="21"/>
      <c r="C271" s="318"/>
      <c r="D271" s="21"/>
      <c r="E271" s="21"/>
      <c r="F271" s="21"/>
      <c r="G271" s="21"/>
      <c r="H271" s="21"/>
      <c r="I271" s="21"/>
      <c r="J271" s="21"/>
      <c r="K271" s="21"/>
      <c r="L271" s="303"/>
      <c r="Q271" s="21"/>
    </row>
    <row r="272" spans="1:17" ht="13.8" x14ac:dyDescent="0.25">
      <c r="A272" s="21"/>
      <c r="B272" s="21"/>
      <c r="C272" s="318"/>
      <c r="D272" s="21"/>
      <c r="E272" s="21"/>
      <c r="F272" s="21"/>
      <c r="G272" s="21"/>
      <c r="H272" s="21"/>
      <c r="I272" s="21"/>
      <c r="J272" s="21"/>
      <c r="K272" s="21"/>
      <c r="L272" s="303"/>
      <c r="Q272" s="21"/>
    </row>
    <row r="273" spans="1:17" ht="13.8" x14ac:dyDescent="0.25">
      <c r="A273" s="21"/>
      <c r="B273" s="21"/>
      <c r="C273" s="318"/>
      <c r="D273" s="21"/>
      <c r="E273" s="21"/>
      <c r="F273" s="21"/>
      <c r="G273" s="21"/>
      <c r="H273" s="21"/>
      <c r="I273" s="21"/>
      <c r="J273" s="21"/>
      <c r="K273" s="21"/>
      <c r="L273" s="303"/>
      <c r="Q273" s="21"/>
    </row>
    <row r="274" spans="1:17" ht="13.8" x14ac:dyDescent="0.25">
      <c r="A274" s="21"/>
      <c r="B274" s="21"/>
      <c r="C274" s="318"/>
      <c r="D274" s="21"/>
      <c r="E274" s="21"/>
      <c r="F274" s="21"/>
      <c r="G274" s="21"/>
      <c r="H274" s="21"/>
      <c r="I274" s="21"/>
      <c r="J274" s="21"/>
      <c r="K274" s="21"/>
      <c r="L274" s="303"/>
      <c r="Q274" s="21"/>
    </row>
    <row r="275" spans="1:17" ht="13.8" x14ac:dyDescent="0.25">
      <c r="A275" s="21"/>
      <c r="B275" s="21"/>
      <c r="C275" s="318"/>
      <c r="D275" s="21"/>
      <c r="E275" s="21"/>
      <c r="F275" s="21"/>
      <c r="G275" s="21"/>
      <c r="H275" s="21"/>
      <c r="I275" s="21"/>
      <c r="J275" s="21"/>
      <c r="K275" s="21"/>
      <c r="L275" s="303"/>
      <c r="Q275" s="21"/>
    </row>
    <row r="276" spans="1:17" ht="13.8" x14ac:dyDescent="0.25">
      <c r="A276" s="21"/>
      <c r="B276" s="21"/>
      <c r="C276" s="318"/>
      <c r="D276" s="21"/>
      <c r="E276" s="21"/>
      <c r="F276" s="21"/>
      <c r="G276" s="21"/>
      <c r="H276" s="21"/>
      <c r="I276" s="21"/>
      <c r="J276" s="21"/>
      <c r="K276" s="21"/>
      <c r="L276" s="303"/>
      <c r="Q276" s="21"/>
    </row>
    <row r="277" spans="1:17" ht="13.8" x14ac:dyDescent="0.25">
      <c r="A277" s="21"/>
      <c r="B277" s="21"/>
      <c r="C277" s="318"/>
      <c r="D277" s="21"/>
      <c r="E277" s="21"/>
      <c r="F277" s="21"/>
      <c r="G277" s="21"/>
      <c r="H277" s="21"/>
      <c r="I277" s="21"/>
      <c r="J277" s="21"/>
      <c r="K277" s="21"/>
      <c r="L277" s="303"/>
      <c r="Q277" s="21"/>
    </row>
    <row r="278" spans="1:17" ht="13.8" x14ac:dyDescent="0.25">
      <c r="A278" s="21"/>
      <c r="B278" s="21"/>
      <c r="C278" s="318"/>
      <c r="D278" s="21"/>
      <c r="E278" s="21"/>
      <c r="F278" s="21"/>
      <c r="G278" s="21"/>
      <c r="H278" s="21"/>
      <c r="I278" s="21"/>
      <c r="J278" s="21"/>
      <c r="K278" s="21"/>
      <c r="L278" s="303"/>
      <c r="Q278" s="21"/>
    </row>
    <row r="279" spans="1:17" ht="13.8" x14ac:dyDescent="0.25">
      <c r="A279" s="21"/>
      <c r="B279" s="21"/>
      <c r="C279" s="318"/>
      <c r="D279" s="21"/>
      <c r="E279" s="21"/>
      <c r="F279" s="21"/>
      <c r="G279" s="21"/>
      <c r="H279" s="21"/>
      <c r="I279" s="21"/>
      <c r="J279" s="21"/>
      <c r="K279" s="21"/>
      <c r="L279" s="303"/>
      <c r="Q279" s="21"/>
    </row>
    <row r="280" spans="1:17" ht="13.8" x14ac:dyDescent="0.25">
      <c r="A280" s="21"/>
      <c r="B280" s="21"/>
      <c r="C280" s="318"/>
      <c r="D280" s="21"/>
      <c r="E280" s="21"/>
      <c r="F280" s="21"/>
      <c r="G280" s="21"/>
      <c r="H280" s="21"/>
      <c r="I280" s="21"/>
      <c r="J280" s="21"/>
      <c r="K280" s="21"/>
      <c r="L280" s="303"/>
      <c r="Q280" s="21"/>
    </row>
    <row r="281" spans="1:17" ht="13.8" x14ac:dyDescent="0.25">
      <c r="A281" s="21"/>
      <c r="B281" s="21"/>
      <c r="C281" s="318"/>
      <c r="D281" s="21"/>
      <c r="E281" s="21"/>
      <c r="F281" s="21"/>
      <c r="G281" s="21"/>
      <c r="H281" s="21"/>
      <c r="I281" s="21"/>
      <c r="J281" s="21"/>
      <c r="K281" s="21"/>
      <c r="L281" s="303"/>
      <c r="Q281" s="21"/>
    </row>
    <row r="282" spans="1:17" ht="13.8" x14ac:dyDescent="0.25">
      <c r="A282" s="21"/>
      <c r="B282" s="21"/>
      <c r="C282" s="318"/>
      <c r="D282" s="21"/>
      <c r="E282" s="21"/>
      <c r="F282" s="21"/>
      <c r="G282" s="21"/>
      <c r="H282" s="21"/>
      <c r="I282" s="21"/>
      <c r="J282" s="21"/>
      <c r="K282" s="21"/>
      <c r="L282" s="303"/>
      <c r="Q282" s="21"/>
    </row>
    <row r="283" spans="1:17" ht="13.8" x14ac:dyDescent="0.25">
      <c r="A283" s="21"/>
      <c r="B283" s="21"/>
      <c r="C283" s="318"/>
      <c r="D283" s="21"/>
      <c r="E283" s="21"/>
      <c r="F283" s="21"/>
      <c r="G283" s="21"/>
      <c r="H283" s="21"/>
      <c r="I283" s="21"/>
      <c r="J283" s="21"/>
      <c r="K283" s="21"/>
      <c r="L283" s="303"/>
      <c r="Q283" s="21"/>
    </row>
    <row r="284" spans="1:17" ht="13.8" x14ac:dyDescent="0.25">
      <c r="A284" s="21"/>
      <c r="B284" s="21"/>
      <c r="C284" s="318"/>
      <c r="D284" s="21"/>
      <c r="E284" s="21"/>
      <c r="F284" s="21"/>
      <c r="G284" s="21"/>
      <c r="H284" s="21"/>
      <c r="I284" s="21"/>
      <c r="J284" s="21"/>
      <c r="K284" s="21"/>
      <c r="L284" s="303"/>
      <c r="Q284" s="21"/>
    </row>
    <row r="285" spans="1:17" ht="13.8" x14ac:dyDescent="0.25">
      <c r="A285" s="21"/>
      <c r="B285" s="21"/>
      <c r="C285" s="318"/>
      <c r="D285" s="21"/>
      <c r="E285" s="21"/>
      <c r="F285" s="21"/>
      <c r="G285" s="21"/>
      <c r="H285" s="21"/>
      <c r="I285" s="21"/>
      <c r="J285" s="21"/>
      <c r="K285" s="21"/>
      <c r="L285" s="303"/>
      <c r="Q285" s="21"/>
    </row>
    <row r="286" spans="1:17" ht="13.8" x14ac:dyDescent="0.25">
      <c r="A286" s="21"/>
      <c r="B286" s="21"/>
      <c r="C286" s="318"/>
      <c r="D286" s="21"/>
      <c r="E286" s="21"/>
      <c r="F286" s="21"/>
      <c r="G286" s="21"/>
      <c r="H286" s="21"/>
      <c r="I286" s="21"/>
      <c r="J286" s="21"/>
      <c r="K286" s="21"/>
      <c r="L286" s="303"/>
      <c r="Q286" s="21"/>
    </row>
    <row r="287" spans="1:17" ht="13.8" x14ac:dyDescent="0.25">
      <c r="A287" s="21"/>
      <c r="B287" s="21"/>
      <c r="C287" s="318"/>
      <c r="D287" s="21"/>
      <c r="E287" s="21"/>
      <c r="F287" s="21"/>
      <c r="G287" s="21"/>
      <c r="H287" s="21"/>
      <c r="I287" s="21"/>
      <c r="J287" s="21"/>
      <c r="K287" s="21"/>
      <c r="L287" s="303"/>
      <c r="Q287" s="21"/>
    </row>
    <row r="288" spans="1:17" ht="13.8" x14ac:dyDescent="0.25">
      <c r="A288" s="21"/>
      <c r="B288" s="21"/>
      <c r="C288" s="318"/>
      <c r="D288" s="21"/>
      <c r="E288" s="21"/>
      <c r="F288" s="21"/>
      <c r="G288" s="21"/>
      <c r="H288" s="21"/>
      <c r="I288" s="21"/>
      <c r="J288" s="21"/>
      <c r="K288" s="21"/>
      <c r="L288" s="303"/>
      <c r="Q288" s="21"/>
    </row>
    <row r="289" spans="1:17" ht="13.8" x14ac:dyDescent="0.25">
      <c r="A289" s="21"/>
      <c r="B289" s="21"/>
      <c r="C289" s="318"/>
      <c r="D289" s="21"/>
      <c r="E289" s="21"/>
      <c r="F289" s="21"/>
      <c r="G289" s="21"/>
      <c r="H289" s="21"/>
      <c r="I289" s="21"/>
      <c r="J289" s="21"/>
      <c r="K289" s="21"/>
      <c r="L289" s="303"/>
      <c r="Q289" s="21"/>
    </row>
    <row r="290" spans="1:17" ht="13.8" x14ac:dyDescent="0.25">
      <c r="A290" s="21"/>
      <c r="B290" s="21"/>
      <c r="C290" s="318"/>
      <c r="D290" s="21"/>
      <c r="E290" s="21"/>
      <c r="F290" s="21"/>
      <c r="G290" s="21"/>
      <c r="H290" s="21"/>
      <c r="I290" s="21"/>
      <c r="J290" s="21"/>
      <c r="K290" s="21"/>
      <c r="L290" s="303"/>
      <c r="Q290" s="21"/>
    </row>
    <row r="291" spans="1:17" ht="13.8" x14ac:dyDescent="0.25">
      <c r="A291" s="21"/>
      <c r="B291" s="21"/>
      <c r="C291" s="318"/>
      <c r="D291" s="21"/>
      <c r="E291" s="21"/>
      <c r="F291" s="21"/>
      <c r="G291" s="21"/>
      <c r="H291" s="21"/>
      <c r="I291" s="21"/>
      <c r="J291" s="21"/>
      <c r="K291" s="21"/>
      <c r="L291" s="303"/>
      <c r="Q291" s="21"/>
    </row>
    <row r="292" spans="1:17" ht="13.8" x14ac:dyDescent="0.25">
      <c r="A292" s="21"/>
      <c r="B292" s="21"/>
      <c r="C292" s="318"/>
      <c r="D292" s="21"/>
      <c r="E292" s="21"/>
      <c r="F292" s="21"/>
      <c r="G292" s="21"/>
      <c r="H292" s="21"/>
      <c r="I292" s="21"/>
      <c r="J292" s="21"/>
      <c r="K292" s="21"/>
      <c r="L292" s="303"/>
      <c r="Q292" s="21"/>
    </row>
    <row r="293" spans="1:17" ht="13.8" x14ac:dyDescent="0.25">
      <c r="A293" s="21"/>
      <c r="B293" s="21"/>
      <c r="C293" s="318"/>
      <c r="D293" s="21"/>
      <c r="E293" s="21"/>
      <c r="F293" s="21"/>
      <c r="G293" s="21"/>
      <c r="H293" s="21"/>
      <c r="I293" s="21"/>
      <c r="J293" s="21"/>
      <c r="K293" s="21"/>
      <c r="L293" s="303"/>
      <c r="Q293" s="21"/>
    </row>
    <row r="294" spans="1:17" ht="13.8" x14ac:dyDescent="0.25">
      <c r="A294" s="21"/>
      <c r="B294" s="21"/>
      <c r="C294" s="318"/>
      <c r="D294" s="21"/>
      <c r="E294" s="21"/>
      <c r="F294" s="21"/>
      <c r="G294" s="21"/>
      <c r="H294" s="21"/>
      <c r="I294" s="21"/>
      <c r="J294" s="21"/>
      <c r="K294" s="21"/>
      <c r="L294" s="303"/>
      <c r="Q294" s="21"/>
    </row>
    <row r="295" spans="1:17" ht="13.8" x14ac:dyDescent="0.25">
      <c r="A295" s="21"/>
      <c r="B295" s="21"/>
      <c r="C295" s="318"/>
      <c r="D295" s="21"/>
      <c r="E295" s="21"/>
      <c r="F295" s="21"/>
      <c r="G295" s="21"/>
      <c r="H295" s="21"/>
      <c r="I295" s="21"/>
      <c r="J295" s="21"/>
      <c r="K295" s="21"/>
      <c r="L295" s="303"/>
      <c r="Q295" s="21"/>
    </row>
    <row r="296" spans="1:17" ht="13.8" x14ac:dyDescent="0.25">
      <c r="A296" s="21"/>
      <c r="B296" s="21"/>
      <c r="C296" s="318"/>
      <c r="D296" s="21"/>
      <c r="E296" s="21"/>
      <c r="F296" s="21"/>
      <c r="G296" s="21"/>
      <c r="H296" s="21"/>
      <c r="I296" s="21"/>
      <c r="J296" s="21"/>
      <c r="K296" s="21"/>
      <c r="L296" s="303"/>
      <c r="Q296" s="21"/>
    </row>
    <row r="297" spans="1:17" ht="13.8" x14ac:dyDescent="0.25">
      <c r="A297" s="21"/>
      <c r="B297" s="21"/>
      <c r="C297" s="318"/>
      <c r="D297" s="21"/>
      <c r="E297" s="21"/>
      <c r="F297" s="21"/>
      <c r="G297" s="21"/>
      <c r="H297" s="21"/>
      <c r="I297" s="21"/>
      <c r="J297" s="21"/>
      <c r="K297" s="21"/>
      <c r="L297" s="303"/>
      <c r="Q297" s="21"/>
    </row>
    <row r="298" spans="1:17" ht="13.8" x14ac:dyDescent="0.25">
      <c r="A298" s="21"/>
      <c r="B298" s="21"/>
      <c r="C298" s="318"/>
      <c r="D298" s="21"/>
      <c r="E298" s="21"/>
      <c r="F298" s="21"/>
      <c r="G298" s="21"/>
      <c r="H298" s="21"/>
      <c r="I298" s="21"/>
      <c r="J298" s="21"/>
      <c r="K298" s="21"/>
      <c r="L298" s="303"/>
      <c r="Q298" s="21"/>
    </row>
    <row r="299" spans="1:17" ht="13.8" x14ac:dyDescent="0.25">
      <c r="A299" s="21"/>
      <c r="B299" s="21"/>
      <c r="C299" s="318"/>
      <c r="D299" s="21"/>
      <c r="E299" s="21"/>
      <c r="F299" s="21"/>
      <c r="G299" s="21"/>
      <c r="H299" s="21"/>
      <c r="I299" s="21"/>
      <c r="J299" s="21"/>
      <c r="K299" s="21"/>
      <c r="L299" s="303"/>
      <c r="Q299" s="21"/>
    </row>
    <row r="300" spans="1:17" ht="13.8" x14ac:dyDescent="0.25">
      <c r="A300" s="21"/>
      <c r="B300" s="21"/>
      <c r="C300" s="318"/>
      <c r="D300" s="21"/>
      <c r="E300" s="21"/>
      <c r="F300" s="21"/>
      <c r="G300" s="21"/>
      <c r="H300" s="21"/>
      <c r="I300" s="21"/>
      <c r="J300" s="21"/>
      <c r="K300" s="21"/>
      <c r="L300" s="303"/>
      <c r="Q300" s="21"/>
    </row>
    <row r="301" spans="1:17" ht="13.8" x14ac:dyDescent="0.25">
      <c r="A301" s="21"/>
      <c r="B301" s="21"/>
      <c r="C301" s="318"/>
      <c r="D301" s="21"/>
      <c r="E301" s="21"/>
      <c r="F301" s="21"/>
      <c r="G301" s="21"/>
      <c r="H301" s="21"/>
      <c r="I301" s="21"/>
      <c r="J301" s="21"/>
      <c r="K301" s="21"/>
      <c r="L301" s="303"/>
      <c r="Q301" s="21"/>
    </row>
    <row r="302" spans="1:17" ht="13.8" x14ac:dyDescent="0.25">
      <c r="A302" s="21"/>
      <c r="B302" s="21"/>
      <c r="C302" s="318"/>
      <c r="D302" s="21"/>
      <c r="E302" s="21"/>
      <c r="F302" s="21"/>
      <c r="G302" s="21"/>
      <c r="H302" s="21"/>
      <c r="I302" s="21"/>
      <c r="J302" s="21"/>
      <c r="K302" s="21"/>
      <c r="L302" s="303"/>
      <c r="Q302" s="21"/>
    </row>
    <row r="303" spans="1:17" ht="13.8" x14ac:dyDescent="0.25">
      <c r="A303" s="21"/>
      <c r="B303" s="21"/>
      <c r="C303" s="318"/>
      <c r="D303" s="21"/>
      <c r="E303" s="21"/>
      <c r="F303" s="21"/>
      <c r="G303" s="21"/>
      <c r="H303" s="21"/>
      <c r="I303" s="21"/>
      <c r="J303" s="21"/>
      <c r="K303" s="21"/>
      <c r="L303" s="303"/>
      <c r="Q303" s="21"/>
    </row>
    <row r="304" spans="1:17" ht="13.8" x14ac:dyDescent="0.25">
      <c r="A304" s="21"/>
      <c r="B304" s="21"/>
      <c r="C304" s="318"/>
      <c r="D304" s="21"/>
      <c r="E304" s="21"/>
      <c r="F304" s="21"/>
      <c r="G304" s="21"/>
      <c r="H304" s="21"/>
      <c r="I304" s="21"/>
      <c r="J304" s="21"/>
      <c r="K304" s="21"/>
      <c r="L304" s="303"/>
      <c r="Q304" s="21"/>
    </row>
    <row r="305" spans="1:17" ht="13.8" x14ac:dyDescent="0.25">
      <c r="A305" s="21"/>
      <c r="B305" s="21"/>
      <c r="C305" s="318"/>
      <c r="D305" s="21"/>
      <c r="E305" s="21"/>
      <c r="F305" s="21"/>
      <c r="G305" s="21"/>
      <c r="H305" s="21"/>
      <c r="I305" s="21"/>
      <c r="J305" s="21"/>
      <c r="K305" s="21"/>
      <c r="L305" s="303"/>
      <c r="Q305" s="21"/>
    </row>
    <row r="306" spans="1:17" ht="13.8" x14ac:dyDescent="0.25">
      <c r="A306" s="21"/>
      <c r="B306" s="21"/>
      <c r="C306" s="318"/>
      <c r="D306" s="21"/>
      <c r="E306" s="21"/>
      <c r="F306" s="21"/>
      <c r="G306" s="21"/>
      <c r="H306" s="21"/>
      <c r="I306" s="21"/>
      <c r="J306" s="21"/>
      <c r="K306" s="21"/>
      <c r="L306" s="303"/>
      <c r="Q306" s="21"/>
    </row>
    <row r="307" spans="1:17" ht="13.8" x14ac:dyDescent="0.25">
      <c r="A307" s="21"/>
      <c r="B307" s="21"/>
      <c r="C307" s="318"/>
      <c r="D307" s="21"/>
      <c r="E307" s="21"/>
      <c r="F307" s="21"/>
      <c r="G307" s="21"/>
      <c r="H307" s="21"/>
      <c r="I307" s="21"/>
      <c r="J307" s="21"/>
      <c r="K307" s="21"/>
      <c r="L307" s="303"/>
      <c r="Q307" s="21"/>
    </row>
    <row r="308" spans="1:17" ht="13.8" x14ac:dyDescent="0.25">
      <c r="A308" s="21"/>
      <c r="B308" s="21"/>
      <c r="C308" s="318"/>
      <c r="D308" s="21"/>
      <c r="E308" s="21"/>
      <c r="F308" s="21"/>
      <c r="G308" s="21"/>
      <c r="H308" s="21"/>
      <c r="I308" s="21"/>
      <c r="J308" s="21"/>
      <c r="K308" s="21"/>
      <c r="L308" s="303"/>
      <c r="Q308" s="21"/>
    </row>
    <row r="309" spans="1:17" ht="13.8" x14ac:dyDescent="0.25">
      <c r="A309" s="21"/>
      <c r="B309" s="21"/>
      <c r="C309" s="318"/>
      <c r="D309" s="21"/>
      <c r="E309" s="21"/>
      <c r="F309" s="21"/>
      <c r="G309" s="21"/>
      <c r="H309" s="21"/>
      <c r="I309" s="21"/>
      <c r="J309" s="21"/>
      <c r="K309" s="21"/>
      <c r="L309" s="303"/>
      <c r="Q309" s="21"/>
    </row>
    <row r="310" spans="1:17" ht="13.8" x14ac:dyDescent="0.25">
      <c r="A310" s="21"/>
      <c r="B310" s="21"/>
      <c r="C310" s="318"/>
      <c r="D310" s="21"/>
      <c r="E310" s="21"/>
      <c r="F310" s="21"/>
      <c r="G310" s="21"/>
      <c r="H310" s="21"/>
      <c r="I310" s="21"/>
      <c r="J310" s="21"/>
      <c r="K310" s="21"/>
      <c r="L310" s="303"/>
      <c r="Q310" s="21"/>
    </row>
    <row r="311" spans="1:17" ht="13.8" x14ac:dyDescent="0.25">
      <c r="A311" s="21"/>
      <c r="B311" s="21"/>
      <c r="C311" s="318"/>
      <c r="D311" s="21"/>
      <c r="E311" s="21"/>
      <c r="F311" s="21"/>
      <c r="G311" s="21"/>
      <c r="H311" s="21"/>
      <c r="I311" s="21"/>
      <c r="J311" s="21"/>
      <c r="K311" s="21"/>
      <c r="L311" s="303"/>
      <c r="Q311" s="21"/>
    </row>
    <row r="312" spans="1:17" ht="13.8" x14ac:dyDescent="0.25">
      <c r="A312" s="21"/>
      <c r="B312" s="21"/>
      <c r="C312" s="318"/>
      <c r="D312" s="21"/>
      <c r="E312" s="21"/>
      <c r="F312" s="21"/>
      <c r="G312" s="21"/>
      <c r="H312" s="21"/>
      <c r="I312" s="21"/>
      <c r="J312" s="21"/>
      <c r="K312" s="21"/>
      <c r="L312" s="303"/>
      <c r="Q312" s="21"/>
    </row>
    <row r="313" spans="1:17" ht="13.8" x14ac:dyDescent="0.25">
      <c r="A313" s="21"/>
      <c r="B313" s="21"/>
      <c r="C313" s="318"/>
      <c r="D313" s="21"/>
      <c r="E313" s="21"/>
      <c r="F313" s="21"/>
      <c r="G313" s="21"/>
      <c r="H313" s="21"/>
      <c r="I313" s="21"/>
      <c r="J313" s="21"/>
      <c r="K313" s="21"/>
      <c r="L313" s="303"/>
      <c r="Q313" s="21"/>
    </row>
    <row r="314" spans="1:17" ht="13.8" x14ac:dyDescent="0.25">
      <c r="A314" s="21"/>
      <c r="B314" s="21"/>
      <c r="C314" s="318"/>
      <c r="D314" s="21"/>
      <c r="E314" s="21"/>
      <c r="F314" s="21"/>
      <c r="G314" s="21"/>
      <c r="H314" s="21"/>
      <c r="I314" s="21"/>
      <c r="J314" s="21"/>
      <c r="K314" s="21"/>
      <c r="L314" s="303"/>
      <c r="Q314" s="21"/>
    </row>
    <row r="315" spans="1:17" ht="13.8" x14ac:dyDescent="0.25">
      <c r="A315" s="21"/>
      <c r="B315" s="21"/>
      <c r="C315" s="318"/>
      <c r="D315" s="21"/>
      <c r="E315" s="21"/>
      <c r="F315" s="21"/>
      <c r="G315" s="21"/>
      <c r="H315" s="21"/>
      <c r="I315" s="21"/>
      <c r="J315" s="21"/>
      <c r="K315" s="21"/>
      <c r="L315" s="303"/>
      <c r="Q315" s="21"/>
    </row>
    <row r="316" spans="1:17" ht="13.8" x14ac:dyDescent="0.25">
      <c r="A316" s="21"/>
      <c r="B316" s="21"/>
      <c r="C316" s="318"/>
      <c r="D316" s="21"/>
      <c r="E316" s="21"/>
      <c r="F316" s="21"/>
      <c r="G316" s="21"/>
      <c r="H316" s="21"/>
      <c r="I316" s="21"/>
      <c r="J316" s="21"/>
      <c r="K316" s="21"/>
      <c r="L316" s="303"/>
      <c r="Q316" s="21"/>
    </row>
    <row r="317" spans="1:17" ht="13.8" x14ac:dyDescent="0.25">
      <c r="A317" s="21"/>
      <c r="B317" s="21"/>
      <c r="C317" s="318"/>
      <c r="D317" s="21"/>
      <c r="E317" s="21"/>
      <c r="F317" s="21"/>
      <c r="G317" s="21"/>
      <c r="H317" s="21"/>
      <c r="I317" s="21"/>
      <c r="J317" s="21"/>
      <c r="K317" s="21"/>
      <c r="L317" s="303"/>
      <c r="Q317" s="21"/>
    </row>
    <row r="318" spans="1:17" ht="13.8" x14ac:dyDescent="0.25">
      <c r="A318" s="21"/>
      <c r="B318" s="21"/>
      <c r="C318" s="318"/>
      <c r="D318" s="21"/>
      <c r="E318" s="21"/>
      <c r="F318" s="21"/>
      <c r="G318" s="21"/>
      <c r="H318" s="21"/>
      <c r="I318" s="21"/>
      <c r="J318" s="21"/>
      <c r="K318" s="21"/>
      <c r="L318" s="303"/>
      <c r="Q318" s="21"/>
    </row>
    <row r="319" spans="1:17" ht="13.8" x14ac:dyDescent="0.25">
      <c r="A319" s="21"/>
      <c r="B319" s="21"/>
      <c r="C319" s="318"/>
      <c r="D319" s="21"/>
      <c r="E319" s="21"/>
      <c r="F319" s="21"/>
      <c r="G319" s="21"/>
      <c r="H319" s="21"/>
      <c r="I319" s="21"/>
      <c r="J319" s="21"/>
      <c r="K319" s="21"/>
      <c r="L319" s="303"/>
      <c r="Q319" s="21"/>
    </row>
    <row r="320" spans="1:17" ht="13.8" x14ac:dyDescent="0.25">
      <c r="A320" s="21"/>
      <c r="B320" s="21"/>
      <c r="C320" s="318"/>
      <c r="D320" s="21"/>
      <c r="E320" s="21"/>
      <c r="F320" s="21"/>
      <c r="G320" s="21"/>
      <c r="H320" s="21"/>
      <c r="I320" s="21"/>
      <c r="J320" s="21"/>
      <c r="K320" s="21"/>
      <c r="L320" s="303"/>
      <c r="Q320" s="21"/>
    </row>
    <row r="321" spans="1:17" ht="13.8" x14ac:dyDescent="0.25">
      <c r="A321" s="21"/>
      <c r="B321" s="21"/>
      <c r="C321" s="318"/>
      <c r="D321" s="21"/>
      <c r="E321" s="21"/>
      <c r="F321" s="21"/>
      <c r="G321" s="21"/>
      <c r="H321" s="21"/>
      <c r="I321" s="21"/>
      <c r="J321" s="21"/>
      <c r="K321" s="21"/>
      <c r="L321" s="303"/>
      <c r="Q321" s="21"/>
    </row>
    <row r="322" spans="1:17" ht="13.8" x14ac:dyDescent="0.25">
      <c r="A322" s="21"/>
      <c r="B322" s="21"/>
      <c r="C322" s="318"/>
      <c r="D322" s="21"/>
      <c r="E322" s="21"/>
      <c r="F322" s="21"/>
      <c r="G322" s="21"/>
      <c r="H322" s="21"/>
      <c r="I322" s="21"/>
      <c r="J322" s="21"/>
      <c r="K322" s="21"/>
      <c r="L322" s="303"/>
      <c r="Q322" s="21"/>
    </row>
    <row r="323" spans="1:17" ht="13.8" x14ac:dyDescent="0.25">
      <c r="A323" s="21"/>
      <c r="B323" s="21"/>
      <c r="C323" s="318"/>
      <c r="D323" s="21"/>
      <c r="E323" s="21"/>
      <c r="F323" s="21"/>
      <c r="G323" s="21"/>
      <c r="H323" s="21"/>
      <c r="I323" s="21"/>
      <c r="J323" s="21"/>
      <c r="K323" s="21"/>
      <c r="L323" s="303"/>
      <c r="Q323" s="21"/>
    </row>
    <row r="324" spans="1:17" ht="13.8" x14ac:dyDescent="0.25">
      <c r="A324" s="21"/>
      <c r="B324" s="21"/>
      <c r="C324" s="318"/>
      <c r="D324" s="21"/>
      <c r="E324" s="21"/>
      <c r="F324" s="21"/>
      <c r="G324" s="21"/>
      <c r="H324" s="21"/>
      <c r="I324" s="21"/>
      <c r="J324" s="21"/>
      <c r="K324" s="21"/>
      <c r="L324" s="303"/>
      <c r="Q324" s="21"/>
    </row>
    <row r="325" spans="1:17" ht="13.8" x14ac:dyDescent="0.25">
      <c r="A325" s="21"/>
      <c r="B325" s="21"/>
      <c r="C325" s="318"/>
      <c r="D325" s="21"/>
      <c r="E325" s="21"/>
      <c r="F325" s="21"/>
      <c r="G325" s="21"/>
      <c r="H325" s="21"/>
      <c r="I325" s="21"/>
      <c r="J325" s="21"/>
      <c r="K325" s="21"/>
      <c r="L325" s="303"/>
      <c r="Q325" s="21"/>
    </row>
    <row r="326" spans="1:17" ht="13.8" x14ac:dyDescent="0.25">
      <c r="A326" s="21"/>
      <c r="B326" s="21"/>
      <c r="C326" s="318"/>
      <c r="D326" s="21"/>
      <c r="E326" s="21"/>
      <c r="F326" s="21"/>
      <c r="G326" s="21"/>
      <c r="H326" s="21"/>
      <c r="I326" s="21"/>
      <c r="J326" s="21"/>
      <c r="K326" s="21"/>
      <c r="L326" s="303"/>
      <c r="Q326" s="21"/>
    </row>
    <row r="327" spans="1:17" ht="13.8" x14ac:dyDescent="0.25">
      <c r="A327" s="21"/>
      <c r="B327" s="21"/>
      <c r="C327" s="318"/>
      <c r="D327" s="21"/>
      <c r="E327" s="21"/>
      <c r="F327" s="21"/>
      <c r="G327" s="21"/>
      <c r="H327" s="21"/>
      <c r="I327" s="21"/>
      <c r="J327" s="21"/>
      <c r="K327" s="21"/>
      <c r="L327" s="303"/>
      <c r="Q327" s="21"/>
    </row>
    <row r="328" spans="1:17" ht="13.8" x14ac:dyDescent="0.25">
      <c r="A328" s="21"/>
      <c r="B328" s="21"/>
      <c r="C328" s="318"/>
      <c r="D328" s="21"/>
      <c r="E328" s="21"/>
      <c r="F328" s="21"/>
      <c r="G328" s="21"/>
      <c r="H328" s="21"/>
      <c r="I328" s="21"/>
      <c r="J328" s="21"/>
      <c r="K328" s="21"/>
      <c r="L328" s="303"/>
      <c r="Q328" s="21"/>
    </row>
    <row r="329" spans="1:17" ht="13.8" x14ac:dyDescent="0.25">
      <c r="A329" s="21"/>
      <c r="B329" s="21"/>
      <c r="C329" s="318"/>
      <c r="D329" s="21"/>
      <c r="E329" s="21"/>
      <c r="F329" s="21"/>
      <c r="G329" s="21"/>
      <c r="H329" s="21"/>
      <c r="I329" s="21"/>
      <c r="J329" s="21"/>
      <c r="K329" s="21"/>
      <c r="L329" s="303"/>
      <c r="Q329" s="21"/>
    </row>
    <row r="330" spans="1:17" ht="13.8" x14ac:dyDescent="0.25">
      <c r="A330" s="21"/>
      <c r="B330" s="21"/>
      <c r="C330" s="318"/>
      <c r="D330" s="21"/>
      <c r="E330" s="21"/>
      <c r="F330" s="21"/>
      <c r="G330" s="21"/>
      <c r="H330" s="21"/>
      <c r="I330" s="21"/>
      <c r="J330" s="21"/>
      <c r="K330" s="21"/>
      <c r="L330" s="303"/>
      <c r="Q330" s="21"/>
    </row>
    <row r="331" spans="1:17" ht="13.8" x14ac:dyDescent="0.25">
      <c r="A331" s="21"/>
      <c r="B331" s="21"/>
      <c r="C331" s="318"/>
      <c r="D331" s="21"/>
      <c r="E331" s="21"/>
      <c r="F331" s="21"/>
      <c r="G331" s="21"/>
      <c r="H331" s="21"/>
      <c r="I331" s="21"/>
      <c r="J331" s="21"/>
      <c r="K331" s="21"/>
      <c r="L331" s="303"/>
      <c r="Q331" s="21"/>
    </row>
    <row r="332" spans="1:17" ht="13.8" x14ac:dyDescent="0.25">
      <c r="A332" s="21"/>
      <c r="B332" s="21"/>
      <c r="C332" s="318"/>
      <c r="D332" s="21"/>
      <c r="E332" s="21"/>
      <c r="F332" s="21"/>
      <c r="G332" s="21"/>
      <c r="H332" s="21"/>
      <c r="I332" s="21"/>
      <c r="J332" s="21"/>
      <c r="K332" s="21"/>
      <c r="L332" s="303"/>
      <c r="Q332" s="21"/>
    </row>
    <row r="333" spans="1:17" ht="13.8" x14ac:dyDescent="0.25">
      <c r="A333" s="21"/>
      <c r="B333" s="21"/>
      <c r="C333" s="318"/>
      <c r="D333" s="21"/>
      <c r="E333" s="21"/>
      <c r="F333" s="21"/>
      <c r="G333" s="21"/>
      <c r="H333" s="21"/>
      <c r="I333" s="21"/>
      <c r="J333" s="21"/>
      <c r="K333" s="21"/>
      <c r="L333" s="303"/>
      <c r="Q333" s="21"/>
    </row>
    <row r="334" spans="1:17" ht="13.8" x14ac:dyDescent="0.25">
      <c r="A334" s="21"/>
      <c r="B334" s="21"/>
      <c r="C334" s="318"/>
      <c r="D334" s="21"/>
      <c r="E334" s="21"/>
      <c r="F334" s="21"/>
      <c r="G334" s="21"/>
      <c r="H334" s="21"/>
      <c r="I334" s="21"/>
      <c r="J334" s="21"/>
      <c r="K334" s="21"/>
      <c r="L334" s="303"/>
      <c r="Q334" s="21"/>
    </row>
    <row r="335" spans="1:17" ht="13.8" x14ac:dyDescent="0.25">
      <c r="A335" s="21"/>
      <c r="B335" s="21"/>
      <c r="C335" s="318"/>
      <c r="D335" s="21"/>
      <c r="E335" s="21"/>
      <c r="F335" s="21"/>
      <c r="G335" s="21"/>
      <c r="H335" s="21"/>
      <c r="I335" s="21"/>
      <c r="J335" s="21"/>
      <c r="K335" s="21"/>
      <c r="L335" s="303"/>
      <c r="Q335" s="21"/>
    </row>
    <row r="336" spans="1:17" ht="13.8" x14ac:dyDescent="0.25">
      <c r="A336" s="21"/>
      <c r="B336" s="21"/>
      <c r="C336" s="318"/>
      <c r="D336" s="21"/>
      <c r="E336" s="21"/>
      <c r="F336" s="21"/>
      <c r="G336" s="21"/>
      <c r="H336" s="21"/>
      <c r="I336" s="21"/>
      <c r="J336" s="21"/>
      <c r="K336" s="21"/>
      <c r="L336" s="303"/>
      <c r="Q336" s="21"/>
    </row>
    <row r="337" spans="1:17" ht="13.8" x14ac:dyDescent="0.25">
      <c r="A337" s="21"/>
      <c r="B337" s="21"/>
      <c r="C337" s="318"/>
      <c r="D337" s="21"/>
      <c r="E337" s="21"/>
      <c r="F337" s="21"/>
      <c r="G337" s="21"/>
      <c r="H337" s="21"/>
      <c r="I337" s="21"/>
      <c r="J337" s="21"/>
      <c r="K337" s="21"/>
      <c r="L337" s="303"/>
      <c r="Q337" s="21"/>
    </row>
    <row r="338" spans="1:17" ht="13.8" x14ac:dyDescent="0.25">
      <c r="A338" s="21"/>
      <c r="B338" s="21"/>
      <c r="C338" s="318"/>
      <c r="D338" s="21"/>
      <c r="E338" s="21"/>
      <c r="F338" s="21"/>
      <c r="G338" s="21"/>
      <c r="H338" s="21"/>
      <c r="I338" s="21"/>
      <c r="J338" s="21"/>
      <c r="K338" s="21"/>
      <c r="L338" s="303"/>
      <c r="Q338" s="21"/>
    </row>
    <row r="339" spans="1:17" ht="13.8" x14ac:dyDescent="0.25">
      <c r="A339" s="21"/>
      <c r="B339" s="21"/>
      <c r="C339" s="318"/>
      <c r="D339" s="21"/>
      <c r="E339" s="21"/>
      <c r="F339" s="21"/>
      <c r="G339" s="21"/>
      <c r="H339" s="21"/>
      <c r="I339" s="21"/>
      <c r="J339" s="21"/>
      <c r="K339" s="21"/>
      <c r="L339" s="303"/>
      <c r="Q339" s="21"/>
    </row>
    <row r="340" spans="1:17" ht="13.8" x14ac:dyDescent="0.25">
      <c r="A340" s="21"/>
      <c r="B340" s="21"/>
      <c r="C340" s="318"/>
      <c r="D340" s="21"/>
      <c r="E340" s="21"/>
      <c r="F340" s="21"/>
      <c r="G340" s="21"/>
      <c r="H340" s="21"/>
      <c r="I340" s="21"/>
      <c r="J340" s="21"/>
      <c r="K340" s="21"/>
      <c r="L340" s="303"/>
      <c r="Q340" s="21"/>
    </row>
    <row r="341" spans="1:17" ht="13.8" x14ac:dyDescent="0.25">
      <c r="A341" s="21"/>
      <c r="B341" s="21"/>
      <c r="C341" s="318"/>
      <c r="D341" s="21"/>
      <c r="E341" s="21"/>
      <c r="F341" s="21"/>
      <c r="G341" s="21"/>
      <c r="H341" s="21"/>
      <c r="I341" s="21"/>
      <c r="J341" s="21"/>
      <c r="K341" s="21"/>
      <c r="L341" s="303"/>
      <c r="Q341" s="21"/>
    </row>
    <row r="342" spans="1:17" ht="13.8" x14ac:dyDescent="0.25">
      <c r="A342" s="21"/>
      <c r="B342" s="21"/>
      <c r="C342" s="318"/>
      <c r="D342" s="21"/>
      <c r="E342" s="21"/>
      <c r="F342" s="21"/>
      <c r="G342" s="21"/>
      <c r="H342" s="21"/>
      <c r="I342" s="21"/>
      <c r="J342" s="21"/>
      <c r="K342" s="21"/>
      <c r="L342" s="303"/>
      <c r="Q342" s="21"/>
    </row>
    <row r="343" spans="1:17" ht="13.8" x14ac:dyDescent="0.25">
      <c r="A343" s="21"/>
      <c r="B343" s="21"/>
      <c r="C343" s="318"/>
      <c r="D343" s="21"/>
      <c r="E343" s="21"/>
      <c r="F343" s="21"/>
      <c r="G343" s="21"/>
      <c r="H343" s="21"/>
      <c r="I343" s="21"/>
      <c r="J343" s="21"/>
      <c r="K343" s="21"/>
      <c r="L343" s="303"/>
      <c r="Q343" s="21"/>
    </row>
    <row r="344" spans="1:17" ht="13.8" x14ac:dyDescent="0.25">
      <c r="A344" s="21"/>
      <c r="B344" s="21"/>
      <c r="C344" s="318"/>
      <c r="D344" s="21"/>
      <c r="E344" s="21"/>
      <c r="F344" s="21"/>
      <c r="G344" s="21"/>
      <c r="H344" s="21"/>
      <c r="I344" s="21"/>
      <c r="J344" s="21"/>
      <c r="K344" s="21"/>
      <c r="L344" s="303"/>
      <c r="Q344" s="21"/>
    </row>
    <row r="345" spans="1:17" ht="13.8" x14ac:dyDescent="0.25">
      <c r="A345" s="21"/>
      <c r="B345" s="21"/>
      <c r="C345" s="318"/>
      <c r="D345" s="21"/>
      <c r="E345" s="21"/>
      <c r="F345" s="21"/>
      <c r="G345" s="21"/>
      <c r="H345" s="21"/>
      <c r="I345" s="21"/>
      <c r="J345" s="21"/>
      <c r="K345" s="21"/>
      <c r="L345" s="303"/>
      <c r="Q345" s="21"/>
    </row>
    <row r="346" spans="1:17" ht="13.8" x14ac:dyDescent="0.25">
      <c r="A346" s="21"/>
      <c r="B346" s="21"/>
      <c r="C346" s="318"/>
      <c r="D346" s="21"/>
      <c r="E346" s="21"/>
      <c r="F346" s="21"/>
      <c r="G346" s="21"/>
      <c r="H346" s="21"/>
      <c r="I346" s="21"/>
      <c r="J346" s="21"/>
      <c r="K346" s="21"/>
      <c r="L346" s="303"/>
      <c r="Q346" s="21"/>
    </row>
    <row r="347" spans="1:17" ht="13.8" x14ac:dyDescent="0.25">
      <c r="A347" s="21"/>
      <c r="B347" s="21"/>
      <c r="C347" s="318"/>
      <c r="D347" s="21"/>
      <c r="E347" s="21"/>
      <c r="F347" s="21"/>
      <c r="G347" s="21"/>
      <c r="H347" s="21"/>
      <c r="I347" s="21"/>
      <c r="J347" s="21"/>
      <c r="K347" s="21"/>
      <c r="L347" s="303"/>
      <c r="Q347" s="21"/>
    </row>
    <row r="348" spans="1:17" ht="13.8" x14ac:dyDescent="0.25">
      <c r="A348" s="21"/>
      <c r="B348" s="21"/>
      <c r="C348" s="318"/>
      <c r="D348" s="21"/>
      <c r="E348" s="21"/>
      <c r="F348" s="21"/>
      <c r="G348" s="21"/>
      <c r="H348" s="21"/>
      <c r="I348" s="21"/>
      <c r="J348" s="21"/>
      <c r="K348" s="21"/>
      <c r="L348" s="303"/>
      <c r="Q348" s="21"/>
    </row>
    <row r="349" spans="1:17" ht="13.8" x14ac:dyDescent="0.25">
      <c r="A349" s="21"/>
      <c r="B349" s="21"/>
      <c r="C349" s="318"/>
      <c r="D349" s="21"/>
      <c r="E349" s="21"/>
      <c r="F349" s="21"/>
      <c r="G349" s="21"/>
      <c r="H349" s="21"/>
      <c r="I349" s="21"/>
      <c r="J349" s="21"/>
      <c r="K349" s="21"/>
      <c r="L349" s="303"/>
      <c r="Q349" s="21"/>
    </row>
    <row r="350" spans="1:17" ht="13.8" x14ac:dyDescent="0.25">
      <c r="A350" s="21"/>
      <c r="B350" s="21"/>
      <c r="C350" s="318"/>
      <c r="D350" s="21"/>
      <c r="E350" s="21"/>
      <c r="F350" s="21"/>
      <c r="G350" s="21"/>
      <c r="H350" s="21"/>
      <c r="I350" s="21"/>
      <c r="J350" s="21"/>
      <c r="K350" s="21"/>
      <c r="L350" s="303"/>
      <c r="Q350" s="21"/>
    </row>
    <row r="351" spans="1:17" ht="13.8" x14ac:dyDescent="0.25">
      <c r="A351" s="21"/>
      <c r="B351" s="21"/>
      <c r="C351" s="318"/>
      <c r="D351" s="21"/>
      <c r="E351" s="21"/>
      <c r="F351" s="21"/>
      <c r="G351" s="21"/>
      <c r="H351" s="21"/>
      <c r="I351" s="21"/>
      <c r="J351" s="21"/>
      <c r="K351" s="21"/>
      <c r="L351" s="303"/>
      <c r="Q351" s="21"/>
    </row>
    <row r="352" spans="1:17" ht="13.8" x14ac:dyDescent="0.25">
      <c r="A352" s="21"/>
      <c r="B352" s="21"/>
      <c r="C352" s="318"/>
      <c r="D352" s="21"/>
      <c r="E352" s="21"/>
      <c r="F352" s="21"/>
      <c r="G352" s="21"/>
      <c r="H352" s="21"/>
      <c r="I352" s="21"/>
      <c r="J352" s="21"/>
      <c r="K352" s="21"/>
      <c r="L352" s="303"/>
      <c r="Q352" s="21"/>
    </row>
    <row r="353" spans="1:17" ht="13.8" x14ac:dyDescent="0.25">
      <c r="A353" s="21"/>
      <c r="B353" s="21"/>
      <c r="C353" s="318"/>
      <c r="D353" s="21"/>
      <c r="E353" s="21"/>
      <c r="F353" s="21"/>
      <c r="G353" s="21"/>
      <c r="H353" s="21"/>
      <c r="I353" s="21"/>
      <c r="J353" s="21"/>
      <c r="K353" s="21"/>
      <c r="L353" s="303"/>
      <c r="Q353" s="21"/>
    </row>
    <row r="354" spans="1:17" ht="13.8" x14ac:dyDescent="0.25">
      <c r="A354" s="21"/>
      <c r="B354" s="21"/>
      <c r="C354" s="318"/>
      <c r="D354" s="21"/>
      <c r="E354" s="21"/>
      <c r="F354" s="21"/>
      <c r="G354" s="21"/>
      <c r="H354" s="21"/>
      <c r="I354" s="21"/>
      <c r="J354" s="21"/>
      <c r="K354" s="21"/>
      <c r="L354" s="303"/>
      <c r="Q354" s="21"/>
    </row>
    <row r="355" spans="1:17" ht="13.8" x14ac:dyDescent="0.25">
      <c r="A355" s="21"/>
      <c r="B355" s="21"/>
      <c r="C355" s="318"/>
      <c r="D355" s="21"/>
      <c r="E355" s="21"/>
      <c r="F355" s="21"/>
      <c r="G355" s="21"/>
      <c r="H355" s="21"/>
      <c r="I355" s="21"/>
      <c r="J355" s="21"/>
      <c r="K355" s="21"/>
      <c r="L355" s="303"/>
      <c r="Q355" s="21"/>
    </row>
    <row r="356" spans="1:17" ht="13.8" x14ac:dyDescent="0.25">
      <c r="A356" s="21"/>
      <c r="B356" s="21"/>
      <c r="C356" s="318"/>
      <c r="D356" s="21"/>
      <c r="E356" s="21"/>
      <c r="F356" s="21"/>
      <c r="G356" s="21"/>
      <c r="H356" s="21"/>
      <c r="I356" s="21"/>
      <c r="J356" s="21"/>
      <c r="K356" s="21"/>
      <c r="L356" s="303"/>
      <c r="Q356" s="21"/>
    </row>
    <row r="357" spans="1:17" ht="13.8" x14ac:dyDescent="0.25">
      <c r="A357" s="21"/>
      <c r="B357" s="21"/>
      <c r="C357" s="318"/>
      <c r="D357" s="21"/>
      <c r="E357" s="21"/>
      <c r="F357" s="21"/>
      <c r="G357" s="21"/>
      <c r="H357" s="21"/>
      <c r="I357" s="21"/>
      <c r="J357" s="21"/>
      <c r="K357" s="21"/>
      <c r="L357" s="303"/>
      <c r="Q357" s="21"/>
    </row>
    <row r="358" spans="1:17" ht="13.8" x14ac:dyDescent="0.25">
      <c r="A358" s="21"/>
      <c r="B358" s="21"/>
      <c r="C358" s="318"/>
      <c r="D358" s="21"/>
      <c r="E358" s="21"/>
      <c r="F358" s="21"/>
      <c r="G358" s="21"/>
      <c r="H358" s="21"/>
      <c r="I358" s="21"/>
      <c r="J358" s="21"/>
      <c r="K358" s="21"/>
      <c r="L358" s="303"/>
      <c r="Q358" s="21"/>
    </row>
    <row r="359" spans="1:17" ht="13.8" x14ac:dyDescent="0.25">
      <c r="A359" s="21"/>
      <c r="B359" s="21"/>
      <c r="C359" s="318"/>
      <c r="D359" s="21"/>
      <c r="E359" s="21"/>
      <c r="F359" s="21"/>
      <c r="G359" s="21"/>
      <c r="H359" s="21"/>
      <c r="I359" s="21"/>
      <c r="J359" s="21"/>
      <c r="K359" s="21"/>
      <c r="L359" s="303"/>
      <c r="Q359" s="21"/>
    </row>
    <row r="360" spans="1:17" ht="13.8" x14ac:dyDescent="0.25">
      <c r="A360" s="21"/>
      <c r="B360" s="21"/>
      <c r="C360" s="318"/>
      <c r="D360" s="21"/>
      <c r="E360" s="21"/>
      <c r="F360" s="21"/>
      <c r="G360" s="21"/>
      <c r="H360" s="21"/>
      <c r="I360" s="21"/>
      <c r="J360" s="21"/>
      <c r="K360" s="21"/>
      <c r="L360" s="303"/>
      <c r="Q360" s="21"/>
    </row>
    <row r="361" spans="1:17" ht="13.8" x14ac:dyDescent="0.25">
      <c r="A361" s="21"/>
      <c r="B361" s="21"/>
      <c r="C361" s="318"/>
      <c r="D361" s="21"/>
      <c r="E361" s="21"/>
      <c r="F361" s="21"/>
      <c r="G361" s="21"/>
      <c r="H361" s="21"/>
      <c r="I361" s="21"/>
      <c r="J361" s="21"/>
      <c r="K361" s="21"/>
      <c r="L361" s="303"/>
      <c r="Q361" s="21"/>
    </row>
    <row r="362" spans="1:17" ht="13.8" x14ac:dyDescent="0.25">
      <c r="A362" s="21"/>
      <c r="B362" s="21"/>
      <c r="C362" s="318"/>
      <c r="D362" s="21"/>
      <c r="E362" s="21"/>
      <c r="F362" s="21"/>
      <c r="G362" s="21"/>
      <c r="H362" s="21"/>
      <c r="I362" s="21"/>
      <c r="J362" s="21"/>
      <c r="K362" s="21"/>
      <c r="L362" s="303"/>
      <c r="Q362" s="21"/>
    </row>
    <row r="363" spans="1:17" ht="13.8" x14ac:dyDescent="0.25">
      <c r="A363" s="21"/>
      <c r="B363" s="21"/>
      <c r="C363" s="318"/>
      <c r="D363" s="21"/>
      <c r="E363" s="21"/>
      <c r="F363" s="21"/>
      <c r="G363" s="21"/>
      <c r="H363" s="21"/>
      <c r="I363" s="21"/>
      <c r="J363" s="21"/>
      <c r="K363" s="21"/>
      <c r="L363" s="303"/>
      <c r="Q363" s="21"/>
    </row>
    <row r="364" spans="1:17" ht="13.8" x14ac:dyDescent="0.25">
      <c r="A364" s="21"/>
      <c r="B364" s="21"/>
      <c r="C364" s="318"/>
      <c r="D364" s="21"/>
      <c r="E364" s="21"/>
      <c r="F364" s="21"/>
      <c r="G364" s="21"/>
      <c r="H364" s="21"/>
      <c r="I364" s="21"/>
      <c r="J364" s="21"/>
      <c r="K364" s="21"/>
      <c r="L364" s="303"/>
      <c r="Q364" s="21"/>
    </row>
    <row r="365" spans="1:17" ht="13.8" x14ac:dyDescent="0.25">
      <c r="A365" s="21"/>
      <c r="B365" s="21"/>
      <c r="C365" s="318"/>
      <c r="D365" s="21"/>
      <c r="E365" s="21"/>
      <c r="F365" s="21"/>
      <c r="G365" s="21"/>
      <c r="H365" s="21"/>
      <c r="I365" s="21"/>
      <c r="J365" s="21"/>
      <c r="K365" s="21"/>
      <c r="L365" s="303"/>
      <c r="Q365" s="21"/>
    </row>
    <row r="366" spans="1:17" ht="13.8" x14ac:dyDescent="0.25">
      <c r="A366" s="21"/>
      <c r="B366" s="21"/>
      <c r="C366" s="318"/>
      <c r="D366" s="21"/>
      <c r="E366" s="21"/>
      <c r="F366" s="21"/>
      <c r="G366" s="21"/>
      <c r="H366" s="21"/>
      <c r="I366" s="21"/>
      <c r="J366" s="21"/>
      <c r="K366" s="21"/>
      <c r="L366" s="303"/>
      <c r="Q366" s="21"/>
    </row>
    <row r="367" spans="1:17" ht="13.8" x14ac:dyDescent="0.25">
      <c r="A367" s="21"/>
      <c r="B367" s="21"/>
      <c r="C367" s="318"/>
      <c r="D367" s="21"/>
      <c r="E367" s="21"/>
      <c r="F367" s="21"/>
      <c r="G367" s="21"/>
      <c r="H367" s="21"/>
      <c r="I367" s="21"/>
      <c r="J367" s="21"/>
      <c r="K367" s="21"/>
      <c r="L367" s="303"/>
      <c r="Q367" s="21"/>
    </row>
    <row r="368" spans="1:17" ht="13.8" x14ac:dyDescent="0.25">
      <c r="A368" s="21"/>
      <c r="B368" s="21"/>
      <c r="C368" s="318"/>
      <c r="D368" s="21"/>
      <c r="E368" s="21"/>
      <c r="F368" s="21"/>
      <c r="G368" s="21"/>
      <c r="H368" s="21"/>
      <c r="I368" s="21"/>
      <c r="J368" s="21"/>
      <c r="K368" s="21"/>
      <c r="L368" s="303"/>
      <c r="Q368" s="21"/>
    </row>
    <row r="369" spans="1:17" ht="13.8" x14ac:dyDescent="0.25">
      <c r="A369" s="21"/>
      <c r="B369" s="21"/>
      <c r="C369" s="318"/>
      <c r="D369" s="21"/>
      <c r="E369" s="21"/>
      <c r="F369" s="21"/>
      <c r="G369" s="21"/>
      <c r="H369" s="21"/>
      <c r="I369" s="21"/>
      <c r="J369" s="21"/>
      <c r="K369" s="21"/>
      <c r="L369" s="303"/>
      <c r="Q369" s="21"/>
    </row>
    <row r="370" spans="1:17" ht="13.8" x14ac:dyDescent="0.25">
      <c r="A370" s="21"/>
      <c r="B370" s="21"/>
      <c r="C370" s="318"/>
      <c r="D370" s="21"/>
      <c r="E370" s="21"/>
      <c r="F370" s="21"/>
      <c r="G370" s="21"/>
      <c r="H370" s="21"/>
      <c r="I370" s="21"/>
      <c r="J370" s="21"/>
      <c r="K370" s="21"/>
      <c r="L370" s="303"/>
      <c r="Q370" s="21"/>
    </row>
    <row r="371" spans="1:17" ht="13.8" x14ac:dyDescent="0.25">
      <c r="A371" s="21"/>
      <c r="B371" s="21"/>
      <c r="C371" s="318"/>
      <c r="D371" s="21"/>
      <c r="E371" s="21"/>
      <c r="F371" s="21"/>
      <c r="G371" s="21"/>
      <c r="H371" s="21"/>
      <c r="I371" s="21"/>
      <c r="J371" s="21"/>
      <c r="K371" s="21"/>
      <c r="L371" s="303"/>
      <c r="Q371" s="21"/>
    </row>
    <row r="372" spans="1:17" ht="13.8" x14ac:dyDescent="0.25">
      <c r="A372" s="21"/>
      <c r="B372" s="21"/>
      <c r="C372" s="318"/>
      <c r="D372" s="21"/>
      <c r="E372" s="21"/>
      <c r="F372" s="21"/>
      <c r="G372" s="21"/>
      <c r="H372" s="21"/>
      <c r="I372" s="21"/>
      <c r="J372" s="21"/>
      <c r="K372" s="21"/>
      <c r="L372" s="303"/>
      <c r="Q372" s="21"/>
    </row>
    <row r="373" spans="1:17" ht="13.8" x14ac:dyDescent="0.25">
      <c r="A373" s="21"/>
      <c r="B373" s="21"/>
      <c r="C373" s="318"/>
      <c r="D373" s="21"/>
      <c r="E373" s="21"/>
      <c r="F373" s="21"/>
      <c r="G373" s="21"/>
      <c r="H373" s="21"/>
      <c r="I373" s="21"/>
      <c r="J373" s="21"/>
      <c r="K373" s="21"/>
      <c r="L373" s="303"/>
      <c r="Q373" s="21"/>
    </row>
    <row r="374" spans="1:17" ht="13.8" x14ac:dyDescent="0.25">
      <c r="A374" s="21"/>
      <c r="B374" s="21"/>
      <c r="C374" s="318"/>
      <c r="D374" s="21"/>
      <c r="E374" s="21"/>
      <c r="F374" s="21"/>
      <c r="G374" s="21"/>
      <c r="H374" s="21"/>
      <c r="I374" s="21"/>
      <c r="J374" s="21"/>
      <c r="K374" s="21"/>
      <c r="L374" s="303"/>
      <c r="Q374" s="21"/>
    </row>
    <row r="375" spans="1:17" ht="13.8" x14ac:dyDescent="0.25">
      <c r="A375" s="21"/>
      <c r="B375" s="21"/>
      <c r="C375" s="318"/>
      <c r="D375" s="21"/>
      <c r="E375" s="21"/>
      <c r="F375" s="21"/>
      <c r="G375" s="21"/>
      <c r="H375" s="21"/>
      <c r="I375" s="21"/>
      <c r="J375" s="21"/>
      <c r="K375" s="21"/>
      <c r="L375" s="303"/>
      <c r="Q375" s="21"/>
    </row>
    <row r="376" spans="1:17" ht="13.8" x14ac:dyDescent="0.25">
      <c r="A376" s="21"/>
      <c r="B376" s="21"/>
      <c r="C376" s="318"/>
      <c r="D376" s="21"/>
      <c r="E376" s="21"/>
      <c r="F376" s="21"/>
      <c r="G376" s="21"/>
      <c r="H376" s="21"/>
      <c r="I376" s="21"/>
      <c r="J376" s="21"/>
      <c r="K376" s="21"/>
      <c r="L376" s="303"/>
      <c r="Q376" s="21"/>
    </row>
    <row r="377" spans="1:17" ht="13.8" x14ac:dyDescent="0.25">
      <c r="A377" s="21"/>
      <c r="B377" s="21"/>
      <c r="C377" s="318"/>
      <c r="D377" s="21"/>
      <c r="E377" s="21"/>
      <c r="F377" s="21"/>
      <c r="G377" s="21"/>
      <c r="H377" s="21"/>
      <c r="I377" s="21"/>
      <c r="J377" s="21"/>
      <c r="K377" s="21"/>
      <c r="L377" s="303"/>
      <c r="Q377" s="21"/>
    </row>
    <row r="378" spans="1:17" ht="13.8" x14ac:dyDescent="0.25">
      <c r="A378" s="21"/>
      <c r="B378" s="21"/>
      <c r="C378" s="318"/>
      <c r="D378" s="21"/>
      <c r="E378" s="21"/>
      <c r="F378" s="21"/>
      <c r="G378" s="21"/>
      <c r="H378" s="21"/>
      <c r="I378" s="21"/>
      <c r="J378" s="21"/>
      <c r="K378" s="21"/>
      <c r="L378" s="303"/>
      <c r="Q378" s="21"/>
    </row>
    <row r="379" spans="1:17" ht="13.8" x14ac:dyDescent="0.25">
      <c r="A379" s="21"/>
      <c r="B379" s="21"/>
      <c r="C379" s="318"/>
      <c r="D379" s="21"/>
      <c r="E379" s="21"/>
      <c r="F379" s="21"/>
      <c r="G379" s="21"/>
      <c r="H379" s="21"/>
      <c r="I379" s="21"/>
      <c r="J379" s="21"/>
      <c r="K379" s="21"/>
      <c r="L379" s="303"/>
      <c r="Q379" s="21"/>
    </row>
    <row r="380" spans="1:17" ht="13.8" x14ac:dyDescent="0.25">
      <c r="A380" s="21"/>
      <c r="B380" s="21"/>
      <c r="C380" s="318"/>
      <c r="D380" s="21"/>
      <c r="E380" s="21"/>
      <c r="F380" s="21"/>
      <c r="G380" s="21"/>
      <c r="H380" s="21"/>
      <c r="I380" s="21"/>
      <c r="J380" s="21"/>
      <c r="K380" s="21"/>
      <c r="L380" s="303"/>
      <c r="Q380" s="21"/>
    </row>
    <row r="381" spans="1:17" ht="13.8" x14ac:dyDescent="0.25">
      <c r="A381" s="21"/>
      <c r="B381" s="21"/>
      <c r="C381" s="318"/>
      <c r="D381" s="21"/>
      <c r="E381" s="21"/>
      <c r="F381" s="21"/>
      <c r="G381" s="21"/>
      <c r="H381" s="21"/>
      <c r="I381" s="21"/>
      <c r="J381" s="21"/>
      <c r="K381" s="21"/>
      <c r="L381" s="303"/>
      <c r="Q381" s="21"/>
    </row>
    <row r="382" spans="1:17" ht="13.8" x14ac:dyDescent="0.25">
      <c r="A382" s="21"/>
      <c r="B382" s="21"/>
      <c r="C382" s="318"/>
      <c r="D382" s="21"/>
      <c r="E382" s="21"/>
      <c r="F382" s="21"/>
      <c r="G382" s="21"/>
      <c r="H382" s="21"/>
      <c r="I382" s="21"/>
      <c r="J382" s="21"/>
      <c r="K382" s="21"/>
      <c r="L382" s="303"/>
      <c r="Q382" s="21"/>
    </row>
    <row r="383" spans="1:17" ht="13.8" x14ac:dyDescent="0.25">
      <c r="A383" s="21"/>
      <c r="B383" s="21"/>
      <c r="C383" s="318"/>
      <c r="D383" s="21"/>
      <c r="E383" s="21"/>
      <c r="F383" s="21"/>
      <c r="G383" s="21"/>
      <c r="H383" s="21"/>
      <c r="I383" s="21"/>
      <c r="J383" s="21"/>
      <c r="K383" s="21"/>
      <c r="L383" s="303"/>
      <c r="Q383" s="21"/>
    </row>
    <row r="384" spans="1:17" ht="13.8" x14ac:dyDescent="0.25">
      <c r="A384" s="21"/>
      <c r="B384" s="21"/>
      <c r="C384" s="318"/>
      <c r="D384" s="21"/>
      <c r="E384" s="21"/>
      <c r="F384" s="21"/>
      <c r="G384" s="21"/>
      <c r="H384" s="21"/>
      <c r="I384" s="21"/>
      <c r="J384" s="21"/>
      <c r="K384" s="21"/>
      <c r="L384" s="303"/>
      <c r="Q384" s="21"/>
    </row>
    <row r="385" spans="1:17" ht="13.8" x14ac:dyDescent="0.25">
      <c r="A385" s="21"/>
      <c r="B385" s="21"/>
      <c r="C385" s="318"/>
      <c r="D385" s="21"/>
      <c r="E385" s="21"/>
      <c r="F385" s="21"/>
      <c r="G385" s="21"/>
      <c r="H385" s="21"/>
      <c r="I385" s="21"/>
      <c r="J385" s="21"/>
      <c r="K385" s="21"/>
      <c r="L385" s="303"/>
      <c r="Q385" s="21"/>
    </row>
    <row r="386" spans="1:17" ht="13.8" x14ac:dyDescent="0.25">
      <c r="A386" s="21"/>
      <c r="B386" s="21"/>
      <c r="C386" s="318"/>
      <c r="D386" s="21"/>
      <c r="E386" s="21"/>
      <c r="F386" s="21"/>
      <c r="G386" s="21"/>
      <c r="H386" s="21"/>
      <c r="I386" s="21"/>
      <c r="J386" s="21"/>
      <c r="K386" s="21"/>
      <c r="L386" s="303"/>
      <c r="Q386" s="21"/>
    </row>
    <row r="387" spans="1:17" ht="13.8" x14ac:dyDescent="0.25">
      <c r="A387" s="21"/>
      <c r="B387" s="21"/>
      <c r="C387" s="318"/>
      <c r="D387" s="21"/>
      <c r="E387" s="21"/>
      <c r="F387" s="21"/>
      <c r="G387" s="21"/>
      <c r="H387" s="21"/>
      <c r="I387" s="21"/>
      <c r="J387" s="21"/>
      <c r="K387" s="21"/>
      <c r="L387" s="303"/>
      <c r="Q387" s="21"/>
    </row>
    <row r="388" spans="1:17" ht="13.8" x14ac:dyDescent="0.25">
      <c r="A388" s="21"/>
      <c r="B388" s="21"/>
      <c r="C388" s="318"/>
      <c r="D388" s="21"/>
      <c r="E388" s="21"/>
      <c r="F388" s="21"/>
      <c r="G388" s="21"/>
      <c r="H388" s="21"/>
      <c r="I388" s="21"/>
      <c r="J388" s="21"/>
      <c r="K388" s="21"/>
      <c r="L388" s="303"/>
      <c r="Q388" s="21"/>
    </row>
    <row r="389" spans="1:17" ht="13.8" x14ac:dyDescent="0.25">
      <c r="A389" s="21"/>
      <c r="B389" s="21"/>
      <c r="C389" s="318"/>
      <c r="D389" s="21"/>
      <c r="E389" s="21"/>
      <c r="F389" s="21"/>
      <c r="G389" s="21"/>
      <c r="H389" s="21"/>
      <c r="I389" s="21"/>
      <c r="J389" s="21"/>
      <c r="K389" s="21"/>
      <c r="L389" s="303"/>
      <c r="Q389" s="21"/>
    </row>
    <row r="390" spans="1:17" ht="13.8" x14ac:dyDescent="0.25">
      <c r="A390" s="21"/>
      <c r="B390" s="21"/>
      <c r="C390" s="318"/>
      <c r="D390" s="21"/>
      <c r="E390" s="21"/>
      <c r="F390" s="21"/>
      <c r="G390" s="21"/>
      <c r="H390" s="21"/>
      <c r="I390" s="21"/>
      <c r="J390" s="21"/>
      <c r="K390" s="21"/>
      <c r="L390" s="303"/>
      <c r="Q390" s="21"/>
    </row>
    <row r="391" spans="1:17" ht="13.8" x14ac:dyDescent="0.25">
      <c r="A391" s="21"/>
      <c r="B391" s="21"/>
      <c r="C391" s="318"/>
      <c r="D391" s="21"/>
      <c r="E391" s="21"/>
      <c r="F391" s="21"/>
      <c r="G391" s="21"/>
      <c r="H391" s="21"/>
      <c r="I391" s="21"/>
      <c r="J391" s="21"/>
      <c r="K391" s="21"/>
      <c r="L391" s="303"/>
      <c r="Q391" s="21"/>
    </row>
    <row r="392" spans="1:17" ht="13.8" x14ac:dyDescent="0.25">
      <c r="A392" s="21"/>
      <c r="B392" s="21"/>
      <c r="C392" s="318"/>
      <c r="D392" s="21"/>
      <c r="E392" s="21"/>
      <c r="F392" s="21"/>
      <c r="G392" s="21"/>
      <c r="H392" s="21"/>
      <c r="I392" s="21"/>
      <c r="J392" s="21"/>
      <c r="K392" s="21"/>
      <c r="L392" s="303"/>
      <c r="Q392" s="21"/>
    </row>
    <row r="393" spans="1:17" ht="13.8" x14ac:dyDescent="0.25">
      <c r="A393" s="21"/>
      <c r="B393" s="21"/>
      <c r="C393" s="318"/>
      <c r="D393" s="21"/>
      <c r="E393" s="21"/>
      <c r="F393" s="21"/>
      <c r="G393" s="21"/>
      <c r="H393" s="21"/>
      <c r="I393" s="21"/>
      <c r="J393" s="21"/>
      <c r="K393" s="21"/>
      <c r="L393" s="303"/>
      <c r="Q393" s="21"/>
    </row>
    <row r="394" spans="1:17" ht="13.8" x14ac:dyDescent="0.25">
      <c r="A394" s="21"/>
      <c r="B394" s="21"/>
      <c r="C394" s="318"/>
      <c r="D394" s="21"/>
      <c r="E394" s="21"/>
      <c r="F394" s="21"/>
      <c r="G394" s="21"/>
      <c r="H394" s="21"/>
      <c r="I394" s="21"/>
      <c r="J394" s="21"/>
      <c r="K394" s="21"/>
      <c r="L394" s="303"/>
      <c r="Q394" s="21"/>
    </row>
    <row r="395" spans="1:17" ht="13.8" x14ac:dyDescent="0.25">
      <c r="A395" s="21"/>
      <c r="B395" s="21"/>
      <c r="C395" s="318"/>
      <c r="D395" s="21"/>
      <c r="E395" s="21"/>
      <c r="F395" s="21"/>
      <c r="G395" s="21"/>
      <c r="H395" s="21"/>
      <c r="I395" s="21"/>
      <c r="J395" s="21"/>
      <c r="K395" s="21"/>
      <c r="L395" s="303"/>
      <c r="Q395" s="21"/>
    </row>
    <row r="396" spans="1:17" ht="13.8" x14ac:dyDescent="0.25">
      <c r="A396" s="21"/>
      <c r="B396" s="21"/>
      <c r="C396" s="318"/>
      <c r="D396" s="21"/>
      <c r="E396" s="21"/>
      <c r="F396" s="21"/>
      <c r="G396" s="21"/>
      <c r="H396" s="21"/>
      <c r="I396" s="21"/>
      <c r="J396" s="21"/>
      <c r="K396" s="21"/>
      <c r="L396" s="303"/>
      <c r="Q396" s="21"/>
    </row>
    <row r="397" spans="1:17" ht="13.8" x14ac:dyDescent="0.25">
      <c r="A397" s="21"/>
      <c r="B397" s="21"/>
      <c r="C397" s="318"/>
      <c r="D397" s="21"/>
      <c r="E397" s="21"/>
      <c r="F397" s="21"/>
      <c r="G397" s="21"/>
      <c r="H397" s="21"/>
      <c r="I397" s="21"/>
      <c r="J397" s="21"/>
      <c r="K397" s="21"/>
      <c r="L397" s="303"/>
      <c r="Q397" s="21"/>
    </row>
    <row r="398" spans="1:17" ht="13.8" x14ac:dyDescent="0.25">
      <c r="A398" s="21"/>
      <c r="B398" s="21"/>
      <c r="C398" s="318"/>
      <c r="D398" s="21"/>
      <c r="E398" s="21"/>
      <c r="F398" s="21"/>
      <c r="G398" s="21"/>
      <c r="H398" s="21"/>
      <c r="I398" s="21"/>
      <c r="J398" s="21"/>
      <c r="K398" s="21"/>
      <c r="L398" s="303"/>
      <c r="Q398" s="21"/>
    </row>
    <row r="399" spans="1:17" ht="13.8" x14ac:dyDescent="0.25">
      <c r="A399" s="21"/>
      <c r="B399" s="21"/>
      <c r="C399" s="318"/>
      <c r="D399" s="21"/>
      <c r="E399" s="21"/>
      <c r="F399" s="21"/>
      <c r="G399" s="21"/>
      <c r="H399" s="21"/>
      <c r="I399" s="21"/>
      <c r="J399" s="21"/>
      <c r="K399" s="21"/>
      <c r="L399" s="303"/>
      <c r="Q399" s="21"/>
    </row>
    <row r="400" spans="1:17" ht="13.8" x14ac:dyDescent="0.25">
      <c r="A400" s="21"/>
      <c r="B400" s="21"/>
      <c r="C400" s="318"/>
      <c r="D400" s="21"/>
      <c r="E400" s="21"/>
      <c r="F400" s="21"/>
      <c r="G400" s="21"/>
      <c r="H400" s="21"/>
      <c r="I400" s="21"/>
      <c r="J400" s="21"/>
      <c r="K400" s="21"/>
      <c r="L400" s="303"/>
      <c r="Q400" s="21"/>
    </row>
    <row r="401" spans="1:17" ht="13.8" x14ac:dyDescent="0.25">
      <c r="A401" s="21"/>
      <c r="B401" s="21"/>
      <c r="C401" s="318"/>
      <c r="D401" s="21"/>
      <c r="E401" s="21"/>
      <c r="F401" s="21"/>
      <c r="G401" s="21"/>
      <c r="H401" s="21"/>
      <c r="I401" s="21"/>
      <c r="J401" s="21"/>
      <c r="K401" s="21"/>
      <c r="L401" s="303"/>
      <c r="Q401" s="21"/>
    </row>
    <row r="402" spans="1:17" ht="13.8" x14ac:dyDescent="0.25">
      <c r="A402" s="21"/>
      <c r="B402" s="21"/>
      <c r="C402" s="318"/>
      <c r="D402" s="21"/>
      <c r="E402" s="21"/>
      <c r="F402" s="21"/>
      <c r="G402" s="21"/>
      <c r="H402" s="21"/>
      <c r="I402" s="21"/>
      <c r="J402" s="21"/>
      <c r="K402" s="21"/>
      <c r="L402" s="303"/>
      <c r="Q402" s="21"/>
    </row>
    <row r="403" spans="1:17" ht="13.8" x14ac:dyDescent="0.25">
      <c r="A403" s="21"/>
      <c r="B403" s="21"/>
      <c r="C403" s="318"/>
      <c r="D403" s="21"/>
      <c r="E403" s="21"/>
      <c r="F403" s="21"/>
      <c r="G403" s="21"/>
      <c r="H403" s="21"/>
      <c r="I403" s="21"/>
      <c r="J403" s="21"/>
      <c r="K403" s="21"/>
      <c r="L403" s="303"/>
      <c r="Q403" s="21"/>
    </row>
    <row r="404" spans="1:17" ht="13.8" x14ac:dyDescent="0.25">
      <c r="A404" s="21"/>
      <c r="B404" s="21"/>
      <c r="C404" s="318"/>
      <c r="D404" s="21"/>
      <c r="E404" s="21"/>
      <c r="F404" s="21"/>
      <c r="G404" s="21"/>
      <c r="H404" s="21"/>
      <c r="I404" s="21"/>
      <c r="J404" s="21"/>
      <c r="K404" s="21"/>
      <c r="L404" s="303"/>
      <c r="Q404" s="21"/>
    </row>
    <row r="405" spans="1:17" ht="13.8" x14ac:dyDescent="0.25">
      <c r="A405" s="21"/>
      <c r="B405" s="21"/>
      <c r="C405" s="318"/>
      <c r="D405" s="21"/>
      <c r="E405" s="21"/>
      <c r="F405" s="21"/>
      <c r="G405" s="21"/>
      <c r="H405" s="21"/>
      <c r="I405" s="21"/>
      <c r="J405" s="21"/>
      <c r="K405" s="21"/>
      <c r="L405" s="303"/>
      <c r="Q405" s="21"/>
    </row>
    <row r="406" spans="1:17" ht="13.8" x14ac:dyDescent="0.25">
      <c r="A406" s="21"/>
      <c r="B406" s="21"/>
      <c r="C406" s="318"/>
      <c r="D406" s="21"/>
      <c r="E406" s="21"/>
      <c r="F406" s="21"/>
      <c r="G406" s="21"/>
      <c r="H406" s="21"/>
      <c r="I406" s="21"/>
      <c r="J406" s="21"/>
      <c r="K406" s="21"/>
      <c r="L406" s="303"/>
      <c r="Q406" s="21"/>
    </row>
    <row r="407" spans="1:17" ht="13.8" x14ac:dyDescent="0.25">
      <c r="A407" s="21"/>
      <c r="B407" s="21"/>
      <c r="C407" s="318"/>
      <c r="D407" s="21"/>
      <c r="E407" s="21"/>
      <c r="F407" s="21"/>
      <c r="G407" s="21"/>
      <c r="H407" s="21"/>
      <c r="I407" s="21"/>
      <c r="J407" s="21"/>
      <c r="K407" s="21"/>
      <c r="L407" s="303"/>
      <c r="Q407" s="21"/>
    </row>
    <row r="408" spans="1:17" ht="13.8" x14ac:dyDescent="0.25">
      <c r="A408" s="21"/>
      <c r="B408" s="21"/>
      <c r="C408" s="318"/>
      <c r="D408" s="21"/>
      <c r="E408" s="21"/>
      <c r="F408" s="21"/>
      <c r="G408" s="21"/>
      <c r="H408" s="21"/>
      <c r="I408" s="21"/>
      <c r="J408" s="21"/>
      <c r="K408" s="21"/>
      <c r="L408" s="303"/>
      <c r="Q408" s="21"/>
    </row>
    <row r="409" spans="1:17" ht="13.8" x14ac:dyDescent="0.25">
      <c r="A409" s="21"/>
      <c r="B409" s="21"/>
      <c r="C409" s="318"/>
      <c r="D409" s="21"/>
      <c r="E409" s="21"/>
      <c r="F409" s="21"/>
      <c r="G409" s="21"/>
      <c r="H409" s="21"/>
      <c r="I409" s="21"/>
      <c r="J409" s="21"/>
      <c r="K409" s="21"/>
      <c r="L409" s="303"/>
      <c r="Q409" s="21"/>
    </row>
    <row r="410" spans="1:17" ht="13.8" x14ac:dyDescent="0.25">
      <c r="A410" s="21"/>
      <c r="B410" s="21"/>
      <c r="C410" s="318"/>
      <c r="D410" s="21"/>
      <c r="E410" s="21"/>
      <c r="F410" s="21"/>
      <c r="G410" s="21"/>
      <c r="H410" s="21"/>
      <c r="I410" s="21"/>
      <c r="J410" s="21"/>
      <c r="K410" s="21"/>
      <c r="L410" s="303"/>
      <c r="Q410" s="21"/>
    </row>
    <row r="411" spans="1:17" ht="13.8" x14ac:dyDescent="0.25">
      <c r="A411" s="21"/>
      <c r="B411" s="21"/>
      <c r="C411" s="318"/>
      <c r="D411" s="21"/>
      <c r="E411" s="21"/>
      <c r="F411" s="21"/>
      <c r="G411" s="21"/>
      <c r="H411" s="21"/>
      <c r="I411" s="21"/>
      <c r="J411" s="21"/>
      <c r="K411" s="21"/>
      <c r="L411" s="303"/>
      <c r="Q411" s="21"/>
    </row>
    <row r="412" spans="1:17" ht="13.8" x14ac:dyDescent="0.25">
      <c r="A412" s="21"/>
      <c r="B412" s="21"/>
      <c r="C412" s="318"/>
      <c r="D412" s="21"/>
      <c r="E412" s="21"/>
      <c r="F412" s="21"/>
      <c r="G412" s="21"/>
      <c r="H412" s="21"/>
      <c r="I412" s="21"/>
      <c r="J412" s="21"/>
      <c r="K412" s="21"/>
      <c r="L412" s="303"/>
      <c r="Q412" s="21"/>
    </row>
    <row r="413" spans="1:17" ht="13.8" x14ac:dyDescent="0.25">
      <c r="A413" s="21"/>
      <c r="B413" s="21"/>
      <c r="C413" s="318"/>
      <c r="D413" s="21"/>
      <c r="E413" s="21"/>
      <c r="F413" s="21"/>
      <c r="G413" s="21"/>
      <c r="H413" s="21"/>
      <c r="I413" s="21"/>
      <c r="J413" s="21"/>
      <c r="K413" s="21"/>
      <c r="L413" s="303"/>
      <c r="Q413" s="21"/>
    </row>
    <row r="414" spans="1:17" ht="13.8" x14ac:dyDescent="0.25">
      <c r="A414" s="21"/>
      <c r="B414" s="21"/>
      <c r="C414" s="318"/>
      <c r="D414" s="21"/>
      <c r="E414" s="21"/>
      <c r="F414" s="21"/>
      <c r="G414" s="21"/>
      <c r="H414" s="21"/>
      <c r="I414" s="21"/>
      <c r="J414" s="21"/>
      <c r="K414" s="21"/>
      <c r="L414" s="303"/>
      <c r="Q414" s="21"/>
    </row>
    <row r="415" spans="1:17" ht="13.8" x14ac:dyDescent="0.25">
      <c r="A415" s="21"/>
      <c r="B415" s="21"/>
      <c r="C415" s="318"/>
      <c r="D415" s="21"/>
      <c r="E415" s="21"/>
      <c r="F415" s="21"/>
      <c r="G415" s="21"/>
      <c r="H415" s="21"/>
      <c r="I415" s="21"/>
      <c r="J415" s="21"/>
      <c r="K415" s="21"/>
      <c r="L415" s="303"/>
      <c r="Q415" s="21"/>
    </row>
    <row r="416" spans="1:17" ht="13.8" x14ac:dyDescent="0.25">
      <c r="A416" s="21"/>
      <c r="B416" s="21"/>
      <c r="C416" s="318"/>
      <c r="D416" s="21"/>
      <c r="E416" s="21"/>
      <c r="F416" s="21"/>
      <c r="G416" s="21"/>
      <c r="H416" s="21"/>
      <c r="I416" s="21"/>
      <c r="J416" s="21"/>
      <c r="K416" s="21"/>
      <c r="L416" s="303"/>
      <c r="Q416" s="21"/>
    </row>
    <row r="417" spans="1:17" ht="13.8" x14ac:dyDescent="0.25">
      <c r="A417" s="21"/>
      <c r="B417" s="21"/>
      <c r="C417" s="318"/>
      <c r="D417" s="21"/>
      <c r="E417" s="21"/>
      <c r="F417" s="21"/>
      <c r="G417" s="21"/>
      <c r="H417" s="21"/>
      <c r="I417" s="21"/>
      <c r="J417" s="21"/>
      <c r="K417" s="21"/>
      <c r="L417" s="303"/>
      <c r="Q417" s="21"/>
    </row>
    <row r="418" spans="1:17" ht="13.8" x14ac:dyDescent="0.25">
      <c r="A418" s="21"/>
      <c r="B418" s="21"/>
      <c r="C418" s="318"/>
      <c r="D418" s="21"/>
      <c r="E418" s="21"/>
      <c r="F418" s="21"/>
      <c r="G418" s="21"/>
      <c r="H418" s="21"/>
      <c r="I418" s="21"/>
      <c r="J418" s="21"/>
      <c r="K418" s="21"/>
      <c r="L418" s="303"/>
      <c r="Q418" s="21"/>
    </row>
  </sheetData>
  <mergeCells count="2">
    <mergeCell ref="A1:K2"/>
    <mergeCell ref="F145:K145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53" fitToHeight="2" orientation="landscape" horizontalDpi="4294967294" verticalDpi="4294967294" r:id="rId1"/>
  <rowBreaks count="1" manualBreakCount="1">
    <brk id="48" max="3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I50"/>
  <sheetViews>
    <sheetView topLeftCell="A16" workbookViewId="0">
      <selection activeCell="E39" sqref="E39:H39"/>
    </sheetView>
  </sheetViews>
  <sheetFormatPr defaultColWidth="0" defaultRowHeight="15" customHeight="1" zeroHeight="1" x14ac:dyDescent="0.25"/>
  <cols>
    <col min="1" max="2" width="15.77734375" style="1" customWidth="1"/>
    <col min="3" max="8" width="10.77734375" style="1" customWidth="1"/>
    <col min="9" max="9" width="1.77734375" style="1" customWidth="1"/>
    <col min="10" max="16384" width="9.21875" style="1" hidden="1"/>
  </cols>
  <sheetData>
    <row r="1" spans="1:8" ht="15" customHeight="1" x14ac:dyDescent="0.25">
      <c r="A1" s="616" t="s">
        <v>294</v>
      </c>
      <c r="B1" s="617"/>
      <c r="C1" s="617"/>
      <c r="D1" s="617"/>
      <c r="E1" s="617"/>
      <c r="F1" s="618"/>
      <c r="G1" s="622" t="s">
        <v>0</v>
      </c>
      <c r="H1" s="623"/>
    </row>
    <row r="2" spans="1:8" ht="15" customHeight="1" x14ac:dyDescent="0.25">
      <c r="A2" s="619"/>
      <c r="B2" s="620"/>
      <c r="C2" s="620"/>
      <c r="D2" s="620"/>
      <c r="E2" s="620"/>
      <c r="F2" s="621"/>
      <c r="G2" s="624" t="s">
        <v>240</v>
      </c>
      <c r="H2" s="625"/>
    </row>
    <row r="3" spans="1:8" ht="15" customHeight="1" x14ac:dyDescent="0.25">
      <c r="A3" s="592" t="s">
        <v>1</v>
      </c>
      <c r="B3" s="593"/>
      <c r="C3" s="593"/>
      <c r="D3" s="593"/>
      <c r="E3" s="593"/>
      <c r="F3" s="593"/>
      <c r="G3" s="593"/>
      <c r="H3" s="596"/>
    </row>
    <row r="4" spans="1:8" ht="15" customHeight="1" x14ac:dyDescent="0.25">
      <c r="A4" s="629"/>
      <c r="B4" s="630"/>
      <c r="C4" s="630"/>
      <c r="D4" s="630"/>
      <c r="E4" s="630"/>
      <c r="F4" s="630"/>
      <c r="G4" s="630"/>
      <c r="H4" s="631"/>
    </row>
    <row r="5" spans="1:8" ht="15" customHeight="1" x14ac:dyDescent="0.25">
      <c r="A5" s="592" t="s">
        <v>49</v>
      </c>
      <c r="B5" s="593"/>
      <c r="C5" s="594"/>
      <c r="D5" s="595" t="s">
        <v>115</v>
      </c>
      <c r="E5" s="593"/>
      <c r="F5" s="593"/>
      <c r="G5" s="595" t="s">
        <v>2</v>
      </c>
      <c r="H5" s="596"/>
    </row>
    <row r="6" spans="1:8" ht="30" customHeight="1" x14ac:dyDescent="0.25">
      <c r="A6" s="597" t="str">
        <f>PFP!A6</f>
        <v>Revitalização da Lagoa do Bom Fim, em Nísia Floresta/RN</v>
      </c>
      <c r="B6" s="598"/>
      <c r="C6" s="599"/>
      <c r="D6" s="626" t="str">
        <f>PFP!F6</f>
        <v>Codevasf (Sede)</v>
      </c>
      <c r="E6" s="627"/>
      <c r="F6" s="627"/>
      <c r="G6" s="626"/>
      <c r="H6" s="628"/>
    </row>
    <row r="7" spans="1:8" ht="15" customHeight="1" x14ac:dyDescent="0.25">
      <c r="A7" s="573" t="s">
        <v>117</v>
      </c>
      <c r="B7" s="574"/>
      <c r="C7" s="574"/>
      <c r="D7" s="574"/>
      <c r="E7" s="574"/>
      <c r="F7" s="574"/>
      <c r="G7" s="574"/>
      <c r="H7" s="613"/>
    </row>
    <row r="8" spans="1:8" ht="15" customHeight="1" x14ac:dyDescent="0.25">
      <c r="A8" s="576"/>
      <c r="B8" s="577"/>
      <c r="C8" s="577"/>
      <c r="D8" s="577"/>
      <c r="E8" s="577"/>
      <c r="F8" s="577"/>
      <c r="G8" s="577"/>
      <c r="H8" s="614"/>
    </row>
    <row r="9" spans="1:8" ht="15" customHeight="1" x14ac:dyDescent="0.25">
      <c r="A9" s="12" t="s">
        <v>118</v>
      </c>
      <c r="B9" s="3"/>
      <c r="C9" s="579" t="s">
        <v>119</v>
      </c>
      <c r="D9" s="615"/>
      <c r="E9" s="579" t="s">
        <v>120</v>
      </c>
      <c r="F9" s="615"/>
      <c r="G9" s="579" t="s">
        <v>121</v>
      </c>
      <c r="H9" s="581"/>
    </row>
    <row r="10" spans="1:8" ht="15" customHeight="1" x14ac:dyDescent="0.25">
      <c r="A10" s="576"/>
      <c r="B10" s="578"/>
      <c r="C10" s="560"/>
      <c r="D10" s="561"/>
      <c r="E10" s="560"/>
      <c r="F10" s="561"/>
      <c r="G10" s="560"/>
      <c r="H10" s="562"/>
    </row>
    <row r="11" spans="1:8" ht="15" customHeight="1" x14ac:dyDescent="0.25">
      <c r="A11" s="610" t="s">
        <v>122</v>
      </c>
      <c r="B11" s="611"/>
      <c r="C11" s="611"/>
      <c r="D11" s="611"/>
      <c r="E11" s="611"/>
      <c r="F11" s="611"/>
      <c r="G11" s="611"/>
      <c r="H11" s="612"/>
    </row>
    <row r="12" spans="1:8" ht="15" customHeight="1" x14ac:dyDescent="0.25">
      <c r="A12" s="608" t="s">
        <v>123</v>
      </c>
      <c r="B12" s="609"/>
      <c r="C12" s="563" t="s">
        <v>124</v>
      </c>
      <c r="D12" s="563"/>
      <c r="E12" s="563" t="s">
        <v>125</v>
      </c>
      <c r="F12" s="563"/>
      <c r="G12" s="10" t="s">
        <v>126</v>
      </c>
      <c r="H12" s="13" t="s">
        <v>127</v>
      </c>
    </row>
    <row r="13" spans="1:8" ht="15" customHeight="1" x14ac:dyDescent="0.25">
      <c r="A13" s="606" t="s">
        <v>128</v>
      </c>
      <c r="B13" s="607"/>
      <c r="C13" s="567" t="s">
        <v>129</v>
      </c>
      <c r="D13" s="567"/>
      <c r="E13" s="567" t="s">
        <v>130</v>
      </c>
      <c r="F13" s="567"/>
      <c r="G13" s="11" t="s">
        <v>131</v>
      </c>
      <c r="H13" s="14" t="s">
        <v>132</v>
      </c>
    </row>
    <row r="14" spans="1:8" ht="15" customHeight="1" x14ac:dyDescent="0.25">
      <c r="A14" s="606" t="s">
        <v>133</v>
      </c>
      <c r="B14" s="607"/>
      <c r="C14" s="567" t="s">
        <v>134</v>
      </c>
      <c r="D14" s="567"/>
      <c r="E14" s="567" t="s">
        <v>130</v>
      </c>
      <c r="F14" s="567"/>
      <c r="G14" s="11" t="s">
        <v>131</v>
      </c>
      <c r="H14" s="14" t="s">
        <v>132</v>
      </c>
    </row>
    <row r="15" spans="1:8" ht="15" customHeight="1" x14ac:dyDescent="0.25">
      <c r="A15" s="606" t="s">
        <v>135</v>
      </c>
      <c r="B15" s="607"/>
      <c r="C15" s="567" t="s">
        <v>134</v>
      </c>
      <c r="D15" s="567"/>
      <c r="E15" s="567" t="s">
        <v>130</v>
      </c>
      <c r="F15" s="567"/>
      <c r="G15" s="11" t="s">
        <v>131</v>
      </c>
      <c r="H15" s="14" t="s">
        <v>132</v>
      </c>
    </row>
    <row r="16" spans="1:8" ht="15" customHeight="1" x14ac:dyDescent="0.25">
      <c r="A16" s="606" t="s">
        <v>136</v>
      </c>
      <c r="B16" s="607"/>
      <c r="C16" s="567" t="s">
        <v>134</v>
      </c>
      <c r="D16" s="567"/>
      <c r="E16" s="567" t="s">
        <v>130</v>
      </c>
      <c r="F16" s="567"/>
      <c r="G16" s="11" t="s">
        <v>131</v>
      </c>
      <c r="H16" s="14" t="s">
        <v>132</v>
      </c>
    </row>
    <row r="17" spans="1:8" ht="15" customHeight="1" x14ac:dyDescent="0.25">
      <c r="A17" s="606" t="s">
        <v>137</v>
      </c>
      <c r="B17" s="607"/>
      <c r="C17" s="567" t="s">
        <v>134</v>
      </c>
      <c r="D17" s="567"/>
      <c r="E17" s="567" t="s">
        <v>130</v>
      </c>
      <c r="F17" s="567"/>
      <c r="G17" s="11" t="s">
        <v>131</v>
      </c>
      <c r="H17" s="14" t="s">
        <v>132</v>
      </c>
    </row>
    <row r="18" spans="1:8" ht="15" customHeight="1" x14ac:dyDescent="0.25">
      <c r="A18" s="15" t="s">
        <v>138</v>
      </c>
      <c r="B18" s="565" t="s">
        <v>139</v>
      </c>
      <c r="C18" s="565"/>
      <c r="D18" s="565"/>
      <c r="E18" s="565"/>
      <c r="F18" s="565"/>
      <c r="G18" s="565"/>
      <c r="H18" s="566"/>
    </row>
    <row r="19" spans="1:8" ht="15" customHeight="1" x14ac:dyDescent="0.25">
      <c r="A19" s="16" t="s">
        <v>140</v>
      </c>
      <c r="B19" s="567" t="s">
        <v>141</v>
      </c>
      <c r="C19" s="567"/>
      <c r="D19" s="567"/>
      <c r="E19" s="567"/>
      <c r="F19" s="567"/>
      <c r="G19" s="567"/>
      <c r="H19" s="568"/>
    </row>
    <row r="20" spans="1:8" ht="15" customHeight="1" x14ac:dyDescent="0.25">
      <c r="A20" s="17"/>
      <c r="B20" s="563"/>
      <c r="C20" s="563"/>
      <c r="D20" s="563"/>
      <c r="E20" s="563"/>
      <c r="F20" s="563"/>
      <c r="G20" s="563"/>
      <c r="H20" s="564"/>
    </row>
    <row r="21" spans="1:8" ht="15" customHeight="1" x14ac:dyDescent="0.25">
      <c r="A21" s="17"/>
      <c r="B21" s="563"/>
      <c r="C21" s="563"/>
      <c r="D21" s="563"/>
      <c r="E21" s="563"/>
      <c r="F21" s="563"/>
      <c r="G21" s="563"/>
      <c r="H21" s="564"/>
    </row>
    <row r="22" spans="1:8" ht="15" customHeight="1" x14ac:dyDescent="0.25">
      <c r="A22" s="17"/>
      <c r="B22" s="563"/>
      <c r="C22" s="563"/>
      <c r="D22" s="563"/>
      <c r="E22" s="563"/>
      <c r="F22" s="563"/>
      <c r="G22" s="563"/>
      <c r="H22" s="564"/>
    </row>
    <row r="23" spans="1:8" ht="15" customHeight="1" x14ac:dyDescent="0.25">
      <c r="A23" s="17"/>
      <c r="B23" s="563"/>
      <c r="C23" s="563"/>
      <c r="D23" s="563"/>
      <c r="E23" s="563"/>
      <c r="F23" s="563"/>
      <c r="G23" s="563"/>
      <c r="H23" s="564"/>
    </row>
    <row r="24" spans="1:8" ht="15" customHeight="1" x14ac:dyDescent="0.25">
      <c r="A24" s="17"/>
      <c r="B24" s="563"/>
      <c r="C24" s="563"/>
      <c r="D24" s="563"/>
      <c r="E24" s="563"/>
      <c r="F24" s="563"/>
      <c r="G24" s="563"/>
      <c r="H24" s="564"/>
    </row>
    <row r="25" spans="1:8" ht="15" customHeight="1" x14ac:dyDescent="0.25">
      <c r="A25" s="15" t="s">
        <v>142</v>
      </c>
      <c r="B25" s="565" t="s">
        <v>143</v>
      </c>
      <c r="C25" s="565"/>
      <c r="D25" s="565"/>
      <c r="E25" s="565"/>
      <c r="F25" s="565"/>
      <c r="G25" s="565"/>
      <c r="H25" s="566"/>
    </row>
    <row r="26" spans="1:8" ht="15" customHeight="1" x14ac:dyDescent="0.25">
      <c r="A26" s="16" t="s">
        <v>144</v>
      </c>
      <c r="B26" s="567" t="s">
        <v>145</v>
      </c>
      <c r="C26" s="567"/>
      <c r="D26" s="567"/>
      <c r="E26" s="567"/>
      <c r="F26" s="567"/>
      <c r="G26" s="567"/>
      <c r="H26" s="568"/>
    </row>
    <row r="27" spans="1:8" ht="15" customHeight="1" x14ac:dyDescent="0.25">
      <c r="A27" s="16"/>
      <c r="B27" s="567"/>
      <c r="C27" s="567"/>
      <c r="D27" s="567"/>
      <c r="E27" s="567"/>
      <c r="F27" s="567"/>
      <c r="G27" s="567"/>
      <c r="H27" s="568"/>
    </row>
    <row r="28" spans="1:8" ht="15" customHeight="1" x14ac:dyDescent="0.25">
      <c r="A28" s="16"/>
      <c r="B28" s="555"/>
      <c r="C28" s="556"/>
      <c r="D28" s="556"/>
      <c r="E28" s="556"/>
      <c r="F28" s="556"/>
      <c r="G28" s="556"/>
      <c r="H28" s="557"/>
    </row>
    <row r="29" spans="1:8" ht="15" customHeight="1" x14ac:dyDescent="0.25">
      <c r="A29" s="17"/>
      <c r="B29" s="563"/>
      <c r="C29" s="563"/>
      <c r="D29" s="563"/>
      <c r="E29" s="563"/>
      <c r="F29" s="563"/>
      <c r="G29" s="563"/>
      <c r="H29" s="564"/>
    </row>
    <row r="30" spans="1:8" ht="15" customHeight="1" x14ac:dyDescent="0.25">
      <c r="A30" s="17"/>
      <c r="B30" s="563"/>
      <c r="C30" s="563"/>
      <c r="D30" s="563"/>
      <c r="E30" s="563"/>
      <c r="F30" s="563"/>
      <c r="G30" s="563"/>
      <c r="H30" s="564"/>
    </row>
    <row r="31" spans="1:8" ht="15" customHeight="1" x14ac:dyDescent="0.25">
      <c r="A31" s="17"/>
      <c r="B31" s="563"/>
      <c r="C31" s="563"/>
      <c r="D31" s="563"/>
      <c r="E31" s="563"/>
      <c r="F31" s="563"/>
      <c r="G31" s="563"/>
      <c r="H31" s="564"/>
    </row>
    <row r="32" spans="1:8" ht="15" customHeight="1" x14ac:dyDescent="0.25">
      <c r="A32" s="15" t="s">
        <v>146</v>
      </c>
      <c r="B32" s="565" t="s">
        <v>147</v>
      </c>
      <c r="C32" s="565"/>
      <c r="D32" s="565"/>
      <c r="E32" s="565"/>
      <c r="F32" s="565"/>
      <c r="G32" s="565"/>
      <c r="H32" s="566"/>
    </row>
    <row r="33" spans="1:8" ht="15" customHeight="1" x14ac:dyDescent="0.25">
      <c r="A33" s="16" t="s">
        <v>148</v>
      </c>
      <c r="B33" s="567" t="s">
        <v>149</v>
      </c>
      <c r="C33" s="567"/>
      <c r="D33" s="567"/>
      <c r="E33" s="567"/>
      <c r="F33" s="567"/>
      <c r="G33" s="567"/>
      <c r="H33" s="568"/>
    </row>
    <row r="34" spans="1:8" ht="15" customHeight="1" x14ac:dyDescent="0.25">
      <c r="A34" s="16"/>
      <c r="B34" s="567"/>
      <c r="C34" s="567"/>
      <c r="D34" s="567"/>
      <c r="E34" s="567"/>
      <c r="F34" s="567"/>
      <c r="G34" s="567"/>
      <c r="H34" s="568"/>
    </row>
    <row r="35" spans="1:8" ht="15" customHeight="1" x14ac:dyDescent="0.25">
      <c r="A35" s="16"/>
      <c r="B35" s="555"/>
      <c r="C35" s="556"/>
      <c r="D35" s="556"/>
      <c r="E35" s="556"/>
      <c r="F35" s="556"/>
      <c r="G35" s="556"/>
      <c r="H35" s="557"/>
    </row>
    <row r="36" spans="1:8" ht="15" customHeight="1" x14ac:dyDescent="0.25">
      <c r="A36" s="16"/>
      <c r="B36" s="555"/>
      <c r="C36" s="556"/>
      <c r="D36" s="556"/>
      <c r="E36" s="556"/>
      <c r="F36" s="556"/>
      <c r="G36" s="556"/>
      <c r="H36" s="557"/>
    </row>
    <row r="37" spans="1:8" ht="15" customHeight="1" x14ac:dyDescent="0.25">
      <c r="A37" s="17"/>
      <c r="B37" s="563"/>
      <c r="C37" s="563"/>
      <c r="D37" s="563"/>
      <c r="E37" s="563"/>
      <c r="F37" s="563"/>
      <c r="G37" s="563"/>
      <c r="H37" s="564"/>
    </row>
    <row r="38" spans="1:8" ht="15" customHeight="1" x14ac:dyDescent="0.25">
      <c r="A38" s="18" t="s">
        <v>150</v>
      </c>
      <c r="B38" s="4"/>
      <c r="C38" s="4"/>
      <c r="D38" s="5"/>
      <c r="E38" s="579" t="s">
        <v>151</v>
      </c>
      <c r="F38" s="580"/>
      <c r="G38" s="580"/>
      <c r="H38" s="581"/>
    </row>
    <row r="39" spans="1:8" ht="15" customHeight="1" x14ac:dyDescent="0.25">
      <c r="A39" s="582"/>
      <c r="B39" s="583"/>
      <c r="C39" s="583"/>
      <c r="D39" s="584"/>
      <c r="E39" s="560"/>
      <c r="F39" s="585"/>
      <c r="G39" s="585"/>
      <c r="H39" s="562"/>
    </row>
    <row r="40" spans="1:8" ht="15" customHeight="1" x14ac:dyDescent="0.25">
      <c r="A40" s="573" t="s">
        <v>3</v>
      </c>
      <c r="B40" s="574"/>
      <c r="C40" s="574"/>
      <c r="D40" s="574"/>
      <c r="E40" s="574"/>
      <c r="F40" s="575"/>
      <c r="G40" s="558" t="s">
        <v>75</v>
      </c>
      <c r="H40" s="559"/>
    </row>
    <row r="41" spans="1:8" ht="15" customHeight="1" x14ac:dyDescent="0.25">
      <c r="A41" s="576"/>
      <c r="B41" s="577"/>
      <c r="C41" s="577"/>
      <c r="D41" s="577"/>
      <c r="E41" s="577"/>
      <c r="F41" s="578"/>
      <c r="G41" s="569"/>
      <c r="H41" s="570"/>
    </row>
    <row r="42" spans="1:8" ht="15" customHeight="1" x14ac:dyDescent="0.25">
      <c r="A42" s="12" t="s">
        <v>4</v>
      </c>
      <c r="B42" s="6"/>
      <c r="C42" s="6"/>
      <c r="D42" s="6"/>
      <c r="E42" s="6"/>
      <c r="F42" s="3"/>
      <c r="G42" s="9" t="s">
        <v>5</v>
      </c>
      <c r="H42" s="8"/>
    </row>
    <row r="43" spans="1:8" ht="15" customHeight="1" x14ac:dyDescent="0.25">
      <c r="A43" s="19"/>
      <c r="B43" s="2"/>
      <c r="C43" s="2"/>
      <c r="D43" s="2"/>
      <c r="E43" s="2"/>
      <c r="F43" s="7"/>
      <c r="G43" s="571"/>
      <c r="H43" s="572"/>
    </row>
    <row r="44" spans="1:8" ht="15" customHeight="1" x14ac:dyDescent="0.25">
      <c r="A44" s="600" t="s">
        <v>6</v>
      </c>
      <c r="B44" s="601"/>
      <c r="C44" s="601"/>
      <c r="D44" s="601"/>
      <c r="E44" s="601"/>
      <c r="F44" s="601"/>
      <c r="G44" s="601"/>
      <c r="H44" s="602"/>
    </row>
    <row r="45" spans="1:8" ht="15" customHeight="1" x14ac:dyDescent="0.25">
      <c r="A45" s="603" t="s">
        <v>152</v>
      </c>
      <c r="B45" s="604"/>
      <c r="C45" s="604"/>
      <c r="D45" s="604"/>
      <c r="E45" s="604"/>
      <c r="F45" s="604"/>
      <c r="G45" s="604"/>
      <c r="H45" s="605"/>
    </row>
    <row r="46" spans="1:8" ht="15" customHeight="1" x14ac:dyDescent="0.25">
      <c r="A46" s="603" t="s">
        <v>153</v>
      </c>
      <c r="B46" s="604"/>
      <c r="C46" s="604"/>
      <c r="D46" s="604"/>
      <c r="E46" s="604"/>
      <c r="F46" s="604"/>
      <c r="G46" s="604"/>
      <c r="H46" s="605"/>
    </row>
    <row r="47" spans="1:8" ht="15" customHeight="1" x14ac:dyDescent="0.25">
      <c r="A47" s="603" t="s">
        <v>154</v>
      </c>
      <c r="B47" s="604"/>
      <c r="C47" s="604"/>
      <c r="D47" s="604"/>
      <c r="E47" s="604"/>
      <c r="F47" s="604"/>
      <c r="G47" s="604"/>
      <c r="H47" s="605"/>
    </row>
    <row r="48" spans="1:8" ht="15" customHeight="1" x14ac:dyDescent="0.25">
      <c r="A48" s="586" t="s">
        <v>292</v>
      </c>
      <c r="B48" s="587"/>
      <c r="C48" s="587"/>
      <c r="D48" s="587"/>
      <c r="E48" s="587"/>
      <c r="F48" s="587"/>
      <c r="G48" s="587"/>
      <c r="H48" s="588"/>
    </row>
    <row r="49" spans="1:8" ht="15" customHeight="1" x14ac:dyDescent="0.25">
      <c r="A49" s="586" t="s">
        <v>293</v>
      </c>
      <c r="B49" s="587"/>
      <c r="C49" s="587"/>
      <c r="D49" s="587"/>
      <c r="E49" s="587"/>
      <c r="F49" s="587"/>
      <c r="G49" s="587"/>
      <c r="H49" s="588"/>
    </row>
    <row r="50" spans="1:8" ht="15" customHeight="1" thickBot="1" x14ac:dyDescent="0.3">
      <c r="A50" s="589" t="s">
        <v>155</v>
      </c>
      <c r="B50" s="590"/>
      <c r="C50" s="590"/>
      <c r="D50" s="590"/>
      <c r="E50" s="590"/>
      <c r="F50" s="590"/>
      <c r="G50" s="590"/>
      <c r="H50" s="591"/>
    </row>
  </sheetData>
  <mergeCells count="75">
    <mergeCell ref="A1:F2"/>
    <mergeCell ref="G1:H1"/>
    <mergeCell ref="G2:H2"/>
    <mergeCell ref="D6:F6"/>
    <mergeCell ref="G6:H6"/>
    <mergeCell ref="A3:H3"/>
    <mergeCell ref="A4:H4"/>
    <mergeCell ref="A11:H11"/>
    <mergeCell ref="A7:B7"/>
    <mergeCell ref="C7:H7"/>
    <mergeCell ref="A8:H8"/>
    <mergeCell ref="A10:B10"/>
    <mergeCell ref="C9:D9"/>
    <mergeCell ref="E9:F9"/>
    <mergeCell ref="G9:H9"/>
    <mergeCell ref="A12:B12"/>
    <mergeCell ref="C12:D12"/>
    <mergeCell ref="A13:B13"/>
    <mergeCell ref="C13:D13"/>
    <mergeCell ref="E12:F12"/>
    <mergeCell ref="E13:F13"/>
    <mergeCell ref="A14:B14"/>
    <mergeCell ref="C14:D14"/>
    <mergeCell ref="A15:B15"/>
    <mergeCell ref="C15:D15"/>
    <mergeCell ref="E14:F14"/>
    <mergeCell ref="E15:F15"/>
    <mergeCell ref="B18:H18"/>
    <mergeCell ref="B19:H19"/>
    <mergeCell ref="B20:H20"/>
    <mergeCell ref="A16:B16"/>
    <mergeCell ref="C16:D16"/>
    <mergeCell ref="A17:B17"/>
    <mergeCell ref="C17:D17"/>
    <mergeCell ref="E16:F16"/>
    <mergeCell ref="E17:F17"/>
    <mergeCell ref="A48:H48"/>
    <mergeCell ref="A49:H49"/>
    <mergeCell ref="A50:H50"/>
    <mergeCell ref="A5:C5"/>
    <mergeCell ref="D5:F5"/>
    <mergeCell ref="G5:H5"/>
    <mergeCell ref="A6:C6"/>
    <mergeCell ref="A44:H44"/>
    <mergeCell ref="A45:H45"/>
    <mergeCell ref="A46:H46"/>
    <mergeCell ref="A47:H47"/>
    <mergeCell ref="B34:H34"/>
    <mergeCell ref="B37:H37"/>
    <mergeCell ref="B27:H27"/>
    <mergeCell ref="B29:H29"/>
    <mergeCell ref="B30:H30"/>
    <mergeCell ref="G41:H41"/>
    <mergeCell ref="G43:H43"/>
    <mergeCell ref="A40:F40"/>
    <mergeCell ref="A41:F41"/>
    <mergeCell ref="E38:H38"/>
    <mergeCell ref="A39:D39"/>
    <mergeCell ref="E39:H39"/>
    <mergeCell ref="B28:H28"/>
    <mergeCell ref="B36:H36"/>
    <mergeCell ref="B35:H35"/>
    <mergeCell ref="G40:H40"/>
    <mergeCell ref="C10:D10"/>
    <mergeCell ref="E10:F10"/>
    <mergeCell ref="G10:H10"/>
    <mergeCell ref="B31:H31"/>
    <mergeCell ref="B32:H32"/>
    <mergeCell ref="B33:H33"/>
    <mergeCell ref="B21:H21"/>
    <mergeCell ref="B22:H22"/>
    <mergeCell ref="B23:H23"/>
    <mergeCell ref="B24:H24"/>
    <mergeCell ref="B25:H25"/>
    <mergeCell ref="B26:H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PFP</vt:lpstr>
      <vt:lpstr>PFP1.1_Topo</vt:lpstr>
      <vt:lpstr>PFP1.2_Geo</vt:lpstr>
      <vt:lpstr>PFP2.1_FatorKa</vt:lpstr>
      <vt:lpstr>PFP2.2_FatorKb</vt:lpstr>
      <vt:lpstr>PFP3_FatorKc</vt:lpstr>
      <vt:lpstr>CRO1_Ins-Pro</vt:lpstr>
      <vt:lpstr>CRO2_Ins-Mes</vt:lpstr>
      <vt:lpstr>CT_CV</vt:lpstr>
      <vt:lpstr>'CRO1_Ins-Pro'!Area_de_impressao</vt:lpstr>
      <vt:lpstr>'CRO2_Ins-Mes'!Area_de_impressao</vt:lpstr>
      <vt:lpstr>PFP!Area_de_impressao</vt:lpstr>
      <vt:lpstr>PFP1.1_Topo!Area_de_impressao</vt:lpstr>
      <vt:lpstr>PFP1.2_Geo!Area_de_impressao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emilio.santos@codevasf.gov.br</dc:creator>
  <cp:lastModifiedBy>molinas.pedro@gmail.com</cp:lastModifiedBy>
  <cp:lastPrinted>2020-11-11T14:52:22Z</cp:lastPrinted>
  <dcterms:created xsi:type="dcterms:W3CDTF">2011-10-17T16:35:11Z</dcterms:created>
  <dcterms:modified xsi:type="dcterms:W3CDTF">2021-11-22T20:39:46Z</dcterms:modified>
</cp:coreProperties>
</file>